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24226"/>
  <mc:AlternateContent xmlns:mc="http://schemas.openxmlformats.org/markup-compatibility/2006">
    <mc:Choice Requires="x15">
      <x15ac:absPath xmlns:x15ac="http://schemas.microsoft.com/office/spreadsheetml/2010/11/ac" url="Z:\2025\2025-050_BIRO VOLK DVIGALO IN SANITARIJE GIMNAZIJA BEŽIGRAD\4. FAZA - za razpis sanitarji P in dvigalo skupaj\Tekst\"/>
    </mc:Choice>
  </mc:AlternateContent>
  <xr:revisionPtr revIDLastSave="0" documentId="13_ncr:1_{85F40E9C-764D-4B53-B047-12A92409A4F4}" xr6:coauthVersionLast="47" xr6:coauthVersionMax="47" xr10:uidLastSave="{00000000-0000-0000-0000-000000000000}"/>
  <bookViews>
    <workbookView xWindow="38290" yWindow="-110" windowWidth="38620" windowHeight="21100" tabRatio="754" xr2:uid="{4A3612F2-B1D7-4402-8614-B3880B4566B8}"/>
  </bookViews>
  <sheets>
    <sheet name="GIMB" sheetId="69" r:id="rId1"/>
  </sheets>
  <definedNames>
    <definedName name="_xlnm._FilterDatabase" localSheetId="0" hidden="1">GIMB!$D$1:$D$1172</definedName>
    <definedName name="_Toc289939629" localSheetId="0">#REF!</definedName>
    <definedName name="_Toc289939629">#REF!</definedName>
    <definedName name="OLE_LINK1" localSheetId="0">GIMB!#REF!</definedName>
    <definedName name="OLE_LINK3" localSheetId="0">GIMB!#REF!</definedName>
    <definedName name="_xlnm.Print_Area" localSheetId="0">GIMB!$A$1:$E$394</definedName>
    <definedName name="yyyyy">#REF!</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248" i="69" l="1"/>
  <c r="F251" i="69"/>
  <c r="F253" i="69"/>
  <c r="F256" i="69"/>
  <c r="F304" i="69"/>
  <c r="F302" i="69"/>
  <c r="F300" i="69"/>
  <c r="F298" i="69"/>
  <c r="F296" i="69"/>
  <c r="F294" i="69"/>
  <c r="B381" i="69"/>
  <c r="A381" i="69"/>
  <c r="F201" i="69"/>
  <c r="F203" i="69"/>
  <c r="F205" i="69"/>
  <c r="F207" i="69"/>
  <c r="A380" i="69"/>
  <c r="B380" i="69"/>
  <c r="A314" i="69"/>
  <c r="F315" i="69"/>
  <c r="D318" i="69"/>
  <c r="F318" i="69"/>
  <c r="F320" i="69"/>
  <c r="F322" i="69"/>
  <c r="F325" i="69"/>
  <c r="F328" i="69"/>
  <c r="D331" i="69"/>
  <c r="F331" i="69"/>
  <c r="F333" i="69"/>
  <c r="F335" i="69"/>
  <c r="D337" i="69"/>
  <c r="F337" i="69"/>
  <c r="D339" i="69"/>
  <c r="F339" i="69"/>
  <c r="F341" i="69"/>
  <c r="F343" i="69"/>
  <c r="F345" i="69"/>
  <c r="F347" i="69"/>
  <c r="F349" i="69"/>
  <c r="F351" i="69"/>
  <c r="F353" i="69"/>
  <c r="F355" i="69"/>
  <c r="F357" i="69"/>
  <c r="F359" i="69"/>
  <c r="F361" i="69"/>
  <c r="F363" i="69"/>
  <c r="F365" i="69"/>
  <c r="F367" i="69"/>
  <c r="F369" i="69"/>
  <c r="A375" i="69"/>
  <c r="B375" i="69"/>
  <c r="E375" i="69"/>
  <c r="F46" i="69"/>
  <c r="F47" i="69"/>
  <c r="F48" i="69"/>
  <c r="F49" i="69"/>
  <c r="F86" i="69"/>
  <c r="F82" i="69"/>
  <c r="F80" i="69"/>
  <c r="F78" i="69"/>
  <c r="F76" i="69"/>
  <c r="F74" i="69"/>
  <c r="F72" i="69"/>
  <c r="F70" i="69"/>
  <c r="F66" i="69"/>
  <c r="F65" i="69"/>
  <c r="F62" i="69"/>
  <c r="F61" i="69"/>
  <c r="F60" i="69"/>
  <c r="F57" i="69"/>
  <c r="F55" i="69"/>
  <c r="F54" i="69"/>
  <c r="F51" i="69"/>
  <c r="F50" i="69"/>
  <c r="F88" i="69"/>
  <c r="F375" i="69"/>
  <c r="F178" i="69"/>
  <c r="F181" i="69"/>
  <c r="F182" i="69"/>
  <c r="F185" i="69"/>
  <c r="F187" i="69"/>
  <c r="E189" i="69"/>
  <c r="F189" i="69"/>
  <c r="F162" i="69"/>
  <c r="F165" i="69"/>
  <c r="F168" i="69"/>
  <c r="F171" i="69"/>
  <c r="F173" i="69"/>
  <c r="E175" i="69"/>
  <c r="F175" i="69"/>
  <c r="F192" i="69"/>
  <c r="B387" i="69"/>
  <c r="A387" i="69"/>
  <c r="F135" i="69"/>
  <c r="F136" i="69"/>
  <c r="F138" i="69"/>
  <c r="F126" i="69"/>
  <c r="D128" i="69"/>
  <c r="F128" i="69"/>
  <c r="F130" i="69"/>
  <c r="F105" i="69"/>
  <c r="F106" i="69"/>
  <c r="F109" i="69"/>
  <c r="F110" i="69"/>
  <c r="F113" i="69"/>
  <c r="F114" i="69"/>
  <c r="F117" i="69"/>
  <c r="F118" i="69"/>
  <c r="F120" i="69"/>
  <c r="F376" i="69"/>
  <c r="F377" i="69"/>
  <c r="F378" i="69"/>
  <c r="F379" i="69"/>
  <c r="B385" i="69"/>
  <c r="B379" i="69"/>
  <c r="A379" i="69"/>
  <c r="B376" i="69"/>
  <c r="A376" i="69"/>
  <c r="A377" i="69"/>
  <c r="B377" i="69"/>
  <c r="A378" i="69"/>
  <c r="B378" i="69"/>
  <c r="E378" i="69"/>
  <c r="F387" i="69"/>
  <c r="F389" i="69"/>
  <c r="F209" i="69"/>
  <c r="F211" i="69"/>
  <c r="F213" i="69"/>
  <c r="F215" i="69"/>
  <c r="F233" i="69"/>
  <c r="F229" i="69"/>
  <c r="F227" i="69"/>
  <c r="F225" i="69"/>
  <c r="F223" i="69"/>
  <c r="F221" i="69"/>
  <c r="F219" i="69"/>
  <c r="F217" i="69"/>
  <c r="F238" i="69"/>
  <c r="F236" i="69"/>
  <c r="F241" i="69"/>
  <c r="F380" i="69"/>
  <c r="F258" i="69"/>
  <c r="F260" i="69"/>
  <c r="F262" i="69"/>
  <c r="F266" i="69"/>
  <c r="F284" i="69"/>
  <c r="F282" i="69"/>
  <c r="F280" i="69"/>
  <c r="F278" i="69"/>
  <c r="F268" i="69"/>
  <c r="F270" i="69"/>
  <c r="F272" i="69"/>
  <c r="F288" i="69"/>
  <c r="F286" i="69"/>
  <c r="F306" i="69"/>
  <c r="F381" i="69"/>
  <c r="F383" i="69"/>
  <c r="F391" i="69"/>
  <c r="F392" i="69"/>
  <c r="F394" i="69"/>
</calcChain>
</file>

<file path=xl/sharedStrings.xml><?xml version="1.0" encoding="utf-8"?>
<sst xmlns="http://schemas.openxmlformats.org/spreadsheetml/2006/main" count="395" uniqueCount="256">
  <si>
    <t>kpl</t>
  </si>
  <si>
    <t>m</t>
  </si>
  <si>
    <t>kos</t>
  </si>
  <si>
    <t>V ponudbi je potrebno zajeti dobavo, montažo in priklop izbrane opreme!</t>
  </si>
  <si>
    <t>SPLOŠNO (OPOZORILA IN OPOMBE)</t>
  </si>
  <si>
    <t>Pri izdelavi ponudbe na podlagi predmetnega popisa je potrebno v ceni posamezne enote ali sistema navedenega v popisu upoštevati:</t>
  </si>
  <si>
    <t>a)</t>
  </si>
  <si>
    <t>Dobavo materiala, ustrezno zaščitenega proti poškodbam, z vsemi transportnimi in manipulativnimi stroški, stroški zavarovanj, skladiščenja med transportom ali pred montažo. Pred montažo se vsak kos posebej pregleda in ugotovi ustreznost glede na zahteve. Vsaka naprava mora biti opremljena z navodili za obratovanje v slovenskem jeziku.</t>
  </si>
  <si>
    <t>b)</t>
  </si>
  <si>
    <t>Pripravo dokumentacije skladno s »Pravilnikom o gradbenih proizvodih«, ki jo izvajalec pred montažo preda nadzornemu organu (atesti, izjave o skladnosti, CE certifikati, tehnična soglasja…)</t>
  </si>
  <si>
    <t>c)</t>
  </si>
  <si>
    <t>Montažo materiala, izvedeno s strani strokovno usposobljene osebe, po potrebi osebe, ki je pooblaščena za montažo. Vsa oprema mora biti montirana skladno z navodili proizvajalca. V sklopu montaže je potrebno upoštevati ves drobni montažni material, pripravljalna in zaključna dela, izdelavo morebiti potrebnih prebojev in dolbenj.</t>
  </si>
  <si>
    <t>d)</t>
  </si>
  <si>
    <t>Zaščito vgrajenega materiala na objektu proti poškodbam nastalim zaradi izvajanja gradbenih ali ostalih del po vgradnji materiala.</t>
  </si>
  <si>
    <t>e)</t>
  </si>
  <si>
    <t>Pripravo dokumentacije o ustrezni montaži elementov ali naprav z zapisniki o kontroli električnih in cevnih povezav posamezne naprave ali zagonu naprav s strani za to pooblaščene organizacije ali proizvajalca, če je to potrebno.</t>
  </si>
  <si>
    <t>f)</t>
  </si>
  <si>
    <t>Pregled vseh elementov aktivne in pasivne požarne zaščite s strani pooblaščene organizacije, pridobivanje izjav o ustreznosti izvedenih del in montaže. Vsi elementi sistemov aktivne ali pasivne požarne zaščite morajo biti ustrezno označeni in dokumentirani.</t>
  </si>
  <si>
    <t>h)</t>
  </si>
  <si>
    <t>Trdnostne in ostale potrebne preizkuse sistemov z zapisniki o izvedbah preizkusov, podpisanimi s strani nadzornega organa. V kolikor je za posamezno instalacijo potrebno pridobiti ustrezno dokumentacijo drugega podjetja, je potrebno upoštevati stroške nadzora s strani tega podjetja, naročilo preskusov in pridobitev dokumentacije o ustreznosti in uspešno opravljenih preizkusih.</t>
  </si>
  <si>
    <t>Zagon in kontrola posameznega sistema v celoti ter izdelava zapisnika o funkcionalnosti sistema.</t>
  </si>
  <si>
    <t>Vris sprememb, nastalih med gradnjo v PZI načrt ter predaja teh izdelovalcu PID načrta.</t>
  </si>
  <si>
    <t>Izdelava dokazila o zanesljivosti objekta skladno z veljavnim pravilnikom.</t>
  </si>
  <si>
    <t>V ceni je potrebno upoštevati tudi meritve in vsa dokazila za pozitivno mnenje izvedencev na tehničnem pregledu</t>
  </si>
  <si>
    <t>g)</t>
  </si>
  <si>
    <t>i)</t>
  </si>
  <si>
    <t>j)</t>
  </si>
  <si>
    <t>m)</t>
  </si>
  <si>
    <t>ur</t>
  </si>
  <si>
    <t xml:space="preserve"> </t>
  </si>
  <si>
    <t>Vgradi se lahko samo oprema z veljavnimi atesti.</t>
  </si>
  <si>
    <t>A</t>
  </si>
  <si>
    <t>VODOVNI MATERIAL</t>
  </si>
  <si>
    <t xml:space="preserve">Nizkonapetostni energetski kabli nazivne napetosti 0,6/1kV, </t>
  </si>
  <si>
    <t/>
  </si>
  <si>
    <t>kg</t>
  </si>
  <si>
    <t>80 x 80 x 40 mm</t>
  </si>
  <si>
    <t>100 x 100 x 50 mm</t>
  </si>
  <si>
    <t xml:space="preserve">Priklop motorjev ali naprav, komplet s preizkusom delovanja, </t>
  </si>
  <si>
    <t>namestitvijo kabelskih oznak na kabel, komplet za naprave moči.</t>
  </si>
  <si>
    <t>moči do 5 kW</t>
  </si>
  <si>
    <t xml:space="preserve">Izdelava ozemljitvenih povezav na dozo DIP v vlažnih prostorih </t>
  </si>
  <si>
    <t>Ognjevarna masa 310 ml</t>
  </si>
  <si>
    <t>VODOVNI MATERIAL SKUPAJ</t>
  </si>
  <si>
    <t>EUR:</t>
  </si>
  <si>
    <t>B</t>
  </si>
  <si>
    <t>C</t>
  </si>
  <si>
    <t>STIKALA</t>
  </si>
  <si>
    <t>D</t>
  </si>
  <si>
    <t>VTIČNICE</t>
  </si>
  <si>
    <t>16 A, 250 V, 50 Hz, ( P+N+Pe)</t>
  </si>
  <si>
    <t>E</t>
  </si>
  <si>
    <t>RAZDELILNIKI</t>
  </si>
  <si>
    <t>Drobni, vezni in montažni material</t>
  </si>
  <si>
    <t>F</t>
  </si>
  <si>
    <t>SKUPAJ: JAKI TOK</t>
  </si>
  <si>
    <t>DDV 22%</t>
  </si>
  <si>
    <t>Nadometna razvodna doza, kpl. z uvodnicami in pritrdilnim priborom</t>
  </si>
  <si>
    <t>Protipožarni kit za atestirano tesnitev manjših odprtin pri prehodu kablov iz prostora v prostor ( plamal )</t>
  </si>
  <si>
    <t>Izdelava označevalnih tablic za kable komplet s pritrdilnim materialom</t>
  </si>
  <si>
    <t>3/1.4.</t>
  </si>
  <si>
    <t>RAZDELILNIKI SKUPAJ</t>
  </si>
  <si>
    <t>VTIČNICE SKUPAJ</t>
  </si>
  <si>
    <t>STIKALA SKUPAJ</t>
  </si>
  <si>
    <t>RAZSVETLJAVA</t>
  </si>
  <si>
    <t>RAZSVETLJAVA SKUPAJ</t>
  </si>
  <si>
    <t>Instalacijske cevi:</t>
  </si>
  <si>
    <t>OPOMBE:</t>
  </si>
  <si>
    <t>k)</t>
  </si>
  <si>
    <t>l)</t>
  </si>
  <si>
    <t>ponujeni material naj vsebuje tudi drobni material.</t>
  </si>
  <si>
    <t>položeni na kabelske police, v cevi;</t>
  </si>
  <si>
    <t>Doza za izenačitev potenciala, dim: 190 x 190 x 120mm, komplet z zaščitno zbiralko, drobnim, veznim in montažnim materiaom</t>
  </si>
  <si>
    <t>Bakreni enožilni finožični vodniki za izenačitve potencialov;</t>
  </si>
  <si>
    <t>varovalno stikalna oprema, min Ik=10kA</t>
  </si>
  <si>
    <t>Vsi kabli morajo glede na zahteve Tehnične smernice TSG-1-001:2019 (izdaja 4.1) POŽARNA VARNOST V STAVBAH:</t>
  </si>
  <si>
    <t>H07Z1-R  6 mm2 (povezave PE)</t>
  </si>
  <si>
    <t>Finožični vodnik H07Z1-R 6 mm2, komplet na dveh koncih pritrjen z vijačnim spojem, komplet vodnik v povprečni dolžini 5,0 m in dvema vijačnima spojema</t>
  </si>
  <si>
    <t>%</t>
  </si>
  <si>
    <t>Fiksni priključki p/o - n/o, kpl. z dozo, pritrdilnim in veznim materialom;</t>
  </si>
  <si>
    <t>Navedena oprema oz. material odgovarja zahtevani kvaliteti. Če bo ponujena drugačna oprema oz. material, mora biti enake ali boljše kvalitete. Eventuelne spremembe glede na popis potrjujejo projektant, nadzor in investitor!</t>
  </si>
  <si>
    <t>Nepredvideni stroški</t>
  </si>
  <si>
    <t xml:space="preserve">Nepredvidena dela oziroma skrita dela, vse na bazi </t>
  </si>
  <si>
    <t xml:space="preserve">predhodno potrjenih ur s strani nadzornega organa, </t>
  </si>
  <si>
    <t>ter obveznim vpisom v gradbeni dnevnik izvajalca, ocena</t>
  </si>
  <si>
    <t>Pri izdelavi ponudbe je potrebno pri vsakem</t>
  </si>
  <si>
    <t>stikalnem bloku upoštevati poleg posebej navedenaga tudi:</t>
  </si>
  <si>
    <t>izdelavo napisnih ploščic za označevanje elementov</t>
  </si>
  <si>
    <t>( samolepilne nalepke ne veljajo kot označbe ), izdelavo vseh</t>
  </si>
  <si>
    <t>kabelskih označb, kabelske uvodnice, zatesnjevanje</t>
  </si>
  <si>
    <t xml:space="preserve">kabelskih uvodnic, zbiralke, podporne izolatorje, Cu zbiralnice, zaščitne prekrivne plošče za preprečitev dotika, ves vezni material, POK korita za polaganje kablov, </t>
  </si>
  <si>
    <t>ves pritrdilni in drobni montažni material, vse označbe</t>
  </si>
  <si>
    <t>stikalnega bloka v skladu z veljavnimi predpisi, atesti,</t>
  </si>
  <si>
    <t>puščanje prostora za dodatno namestitev opreme</t>
  </si>
  <si>
    <t>nameščanje enopolnih shem v stikalne bloke,</t>
  </si>
  <si>
    <t>namestitev ročk za izvlačenje varovalk,</t>
  </si>
  <si>
    <t>namestitev žepov za namestitev shem,</t>
  </si>
  <si>
    <t>priklop in testiranje kablov,</t>
  </si>
  <si>
    <t>vse potrebne meritve in preizkusi, spuščanje v pogon,</t>
  </si>
  <si>
    <t>tipska ključavnica enaka za vse stikalne bloke</t>
  </si>
  <si>
    <t xml:space="preserve">vsi stikalni bloki morajo biti opremljeni s Pi zbiralko, vidno </t>
  </si>
  <si>
    <t>označeno in ločeno od Pe zbiralke</t>
  </si>
  <si>
    <t>C/10A/1p/10kA</t>
  </si>
  <si>
    <t>Instalacijska cev za vlaganje v beton RBC fi 16-32 mm</t>
  </si>
  <si>
    <t>Trda instalacijska negorljiva cev PN fi 16-23 mm</t>
  </si>
  <si>
    <t xml:space="preserve">Izdelava lukenj/prebojev v AB stenah in plošči s kronskim svedrom, do fi=25mm </t>
  </si>
  <si>
    <t>SIGNALNO KOMUNIKACIJSKE INŠTALACIJE</t>
  </si>
  <si>
    <t>REKAPITULACIJA</t>
  </si>
  <si>
    <t>JAKOTOČNE INŠTALACIJE</t>
  </si>
  <si>
    <t>SKUPAJ: SIGNALNO KOMUNIKACIJSKE INŠTALACIJE</t>
  </si>
  <si>
    <t>JAKI TOK IN SIGNALNO KOMUNIKACIJSKE INŠTALACIJE SKUPAJ:</t>
  </si>
  <si>
    <t>SKUPAJ z DDV</t>
  </si>
  <si>
    <t>DEMONTAŽA OBSTOJEČIH ELEKTRIČNIH INŠTALACIJ in odvoz materiala na deponijo</t>
  </si>
  <si>
    <t>Opombe:</t>
  </si>
  <si>
    <t>Podan je predlog sistema razsvetljave. Točne tipe svetilk (enake ali boljše kakovosti od podanih) izbere investitor oziroma arhitekt, skupaj z dobavo in montažo!</t>
  </si>
  <si>
    <t>Svetila se dobavi komplet s sijalkami in drobnim pritrdilnim materialom in predstikalnimi napravami, transformatorji! Svetila v mokrih prostorih pod višino 2,25m morajo biti v ustrezni IP54/65 zaščiti!</t>
  </si>
  <si>
    <t>Svetila v coni 0 samo z varnostno malo napetostjo, ki ne presega nazivne napetosti 12 V, napajalni vir izven cone 0. Vsaka sprememba pri svetilih mora biti pred dobavo potrjena s strani arhitekta in investitorja!</t>
  </si>
  <si>
    <t>Splošno</t>
  </si>
  <si>
    <t>Upoštevati ustrezno zavarovanje celotnega območja delovišča, ustrezno varnost pri delu in možnost evakuacije vsem izvajalcem in podizvajalcem del ter uporabniku objekta v času izvedbe del v vseh etapah.</t>
  </si>
  <si>
    <t>Opraviti ustrezne preglede delovne opreme pred začetkom del.</t>
  </si>
  <si>
    <t>Zagotoviti in opraviti preglede ustreznosti namestitve varovalne opreme.</t>
  </si>
  <si>
    <t>Osebna varovalna oprema je predvidena v osnovni opremi posameznih izvajalcev in podizvajalcev del.</t>
  </si>
  <si>
    <t>Izvedba, dobava in montaža vseh elementov organizacije delovišča v skladu z varnostnim načrtom in načrtom požarne varnosti v času izvedbe del po posamezni etapi / fazi.</t>
  </si>
  <si>
    <t xml:space="preserve">Pipes RVS 65F 690-1100 lm 5-9 W 150-250 mA 35 V 940 55° IP44 white 200 mA, driver PF22 ON/OFF 200mA - 130500C4611+ 702120264 ali enakovredno </t>
  </si>
  <si>
    <t>Montaža svetilke S1, komplet z izdelavo izvrtine v stropu</t>
  </si>
  <si>
    <t>Varnostna vgradna svetilka RESCLITE PRO MRCR ESC E1D WH, komplet z napajalnikom in obešalnim priborom</t>
  </si>
  <si>
    <t>Montaža svetilke V1, komplet z izdelavo izvrtine v stropu</t>
  </si>
  <si>
    <t>Varnostna vgradna svetilka RESCLITE PRO MSC SPOT E1D WH, komplet z napajalnikom in obešalnim priborom</t>
  </si>
  <si>
    <t>Montaža svetilke V3, komplet z izdelavo izvrtine v stropu</t>
  </si>
  <si>
    <t>Varnostna nadgradna svetilka, kot npr. CROSSIGN 110 AB LED ERI, piktogram dol SP-1D, komplet z napajalnikom in obešalnim priborom</t>
  </si>
  <si>
    <t>Stikala (p/o, n/o), 10-16 A, komplet z negorljivo instalacijsko dozo,</t>
  </si>
  <si>
    <t>drobnim, veznim in montažnim materialom: komplet;</t>
  </si>
  <si>
    <t xml:space="preserve">Stropni senzor IR 360°, vgradni - STEINEL ali enakovredno </t>
  </si>
  <si>
    <t>Montaža stikala, komplet</t>
  </si>
  <si>
    <t>Izdelava lukenj v AB stenah in plošči od fi 25mm s kronskim svedrom, ocena</t>
  </si>
  <si>
    <t>Vsi kabli morajo zadoščati zahtevam razreda B2ca-s1,d1,a1!</t>
  </si>
  <si>
    <t>NHXMH-J 3 x 2,5 mm2, B2ca-s1,d1,a1</t>
  </si>
  <si>
    <t>Instalacijska cev - samogasna I.C.  fi 16-32 mm</t>
  </si>
  <si>
    <t>El. razdelilnik R-P-dograditev</t>
  </si>
  <si>
    <t>Predelava obstoječega razdelilnika, komplet z vgrajeno dodatno opremo:</t>
  </si>
  <si>
    <t>Instalacijski odklopnik:</t>
  </si>
  <si>
    <t>Kombinirano zaščitno stikalo KZS:</t>
  </si>
  <si>
    <t>KZS - C10A/2p/30mA, 10 kA , AC</t>
  </si>
  <si>
    <t>Skupaj razdelilnik R-P-dograditev</t>
  </si>
  <si>
    <t>Krmilni elementi:</t>
  </si>
  <si>
    <t>Mini kontaktor TeSys SK - 2P (2 NO) - AC-3 - 690 V 6 A - tuljava 230 V AC, ali enakovredno, vgrajen v razvodno dozo (krmiljenje odvodnega ventilatorja)</t>
  </si>
  <si>
    <t>JAVLJANJE POŽARA</t>
  </si>
  <si>
    <t>OPTIČNI-Analogni adresibilni optični dimni javljalnik požara, brez podnožja B501AP</t>
  </si>
  <si>
    <t>kot npr. Morley HM-PSE-I</t>
  </si>
  <si>
    <t xml:space="preserve">Podnožje za javljalnik požara </t>
  </si>
  <si>
    <t>kot npr. Morley MI/B501AP/IV</t>
  </si>
  <si>
    <t>Ohišje za module</t>
  </si>
  <si>
    <t>kot npr. Morley M200E-SMB</t>
  </si>
  <si>
    <t xml:space="preserve">Priklop požarne lopute na sistem javljanja požara, testiranje </t>
  </si>
  <si>
    <t>Rele 24V DC, 230V AC, za vezavo požarnih loput, ventilatorjev, EMG ventila…</t>
  </si>
  <si>
    <t>Označevalna nalepka/ploščica</t>
  </si>
  <si>
    <t>Označevalna nalepka s simbolom ročnega javljalnika požara, po SIST 1013</t>
  </si>
  <si>
    <t>Drobni potrošni in nespecifirani material (sponke, releji,…)</t>
  </si>
  <si>
    <t>Instalacijske cevi, negorljive, samogasne IC, komplet z veznim  materialom, položena v montažne stene</t>
  </si>
  <si>
    <t>Instalacijske cevi, za nadometno montažo, PN fi 16 mm, s polaganjem</t>
  </si>
  <si>
    <t>Prevezava obstoječe zanke na obstoječi centrali, preprogramiranje, parametriranje</t>
  </si>
  <si>
    <t>Demontaža obstoječih elementov javljanja požara, odvoz elementov na deponijo (obstoječa telovadnica 3-Cca 10 elementov)</t>
  </si>
  <si>
    <t xml:space="preserve">Demontaža obstoječe instalacije, odvoz na deponijo ( za Cca 10 elementov) </t>
  </si>
  <si>
    <t xml:space="preserve">Montaža in vezava vseh elementov na pripravljene inštalacije, nastavitev parametrov, testiranje, spuščanje v pogon, primopredaja in poučitev pristojnega osebja o delovanju sistema, potni stroški </t>
  </si>
  <si>
    <t>Pregled požarnega sistema in pridobitev potrdila o brezhibnem delovanju s strani pooblaščene institucije (POŽAR)</t>
  </si>
  <si>
    <t>Sodelovanje izvajalca pri pregledu, velja za en pregled</t>
  </si>
  <si>
    <t>Transportni, manipulativni in nepredvideni stroški</t>
  </si>
  <si>
    <t>JAVLJANJE POŽARA SKUPAJ</t>
  </si>
  <si>
    <t>OPOMBA: Izvede se dograditev obstoječega sistema javljanja požara.</t>
  </si>
  <si>
    <t>Izdelava dokumentacije PID</t>
  </si>
  <si>
    <t>Demontaža in ponovna montaža obstoječega ročnega javljalnika požara</t>
  </si>
  <si>
    <t>Paralelni indikator javljalnika požara</t>
  </si>
  <si>
    <t>kot npr. Morley</t>
  </si>
  <si>
    <t>Adresibilni štirikanalni modul, 2x vhod, 2x izhod, brez ohišja</t>
  </si>
  <si>
    <t>Demontaža in ponovna montaža obstoječega EXIT terminala</t>
  </si>
  <si>
    <t>Montaža svetilke SP-1D, komplet</t>
  </si>
  <si>
    <t xml:space="preserve"> - na zaščiteni evakuacijski poti (zaščiteno stopnišče, predprostor zaščitenega stopnišča, izhodni hodnik med zaščitenim stopniščem in izhodom na prosto, zaščiten hodnik) morajo imeti odziv na ogenj razreda B2ca s1 d2 a1!</t>
  </si>
  <si>
    <t>NHXMH-0 2x1,5mm2, B2ca-s1,d1,a1</t>
  </si>
  <si>
    <t>NHXMH-J 3x1,5mm2, B2ca-s1,d1,a1</t>
  </si>
  <si>
    <t>NHXMH-J 4x1,5mm2, B2ca-s1,d1,a1</t>
  </si>
  <si>
    <t>NHXMH-J 5x1,5mm2, B2ca-s1,d1,a1</t>
  </si>
  <si>
    <t>NHXMH-J 3x4mm2, B2ca-s1,d1,a1</t>
  </si>
  <si>
    <t>H07Z1-R 16 mm2</t>
  </si>
  <si>
    <t>16 A, 400 V, 50 Hz, ( 3P+N+Pe),</t>
  </si>
  <si>
    <t>El. razdelilnik GRO-dograditev</t>
  </si>
  <si>
    <t>Varovalčni ločilniki:</t>
  </si>
  <si>
    <t>Ločilnik, varovalčni, TYTAN II za D0 taljive vložke, 1P, 63A</t>
  </si>
  <si>
    <t>Vtič z D0-taljivimi vložki za TYTAN II, 1 x 16A, komplet</t>
  </si>
  <si>
    <t>Storitev:</t>
  </si>
  <si>
    <t>Uvlek in priklop novega napajalnega kabla za dvigalo N2XH-J 3x4 mm2 - B2ca, komplet z veznim in drobnim materialom</t>
  </si>
  <si>
    <t>Skupaj el. razdelilnik GRO-dograditev</t>
  </si>
  <si>
    <t>STRELOVODNA INŠTALACIJA</t>
  </si>
  <si>
    <t>Dela se opravljajo na višini (na strehi objekta in fasadah)! Objekt spada pod visoko stavbo!</t>
  </si>
  <si>
    <t>Za dela na fasadi je predvidena uporaba ustreznega avtodvigala!</t>
  </si>
  <si>
    <t>Dela na strehi se izvajajo skladno z veljavno zakonodajo!</t>
  </si>
  <si>
    <t>Ploščati vodnik FeZn 25x4, položen v predhodno izkopan kanal, kompletno z vsemi spoji med seboj, armaturo in ostalimi kovinskimi masami, komplet kot npr. Hermi</t>
  </si>
  <si>
    <t>Ploščati vodnik FeZn 20x3, položen nadometno v jašek dvigala, komplet z nosilnimi konzolami in vsemi spoji med seboj, vodili dvigala in ostalimi kovinskimi masami v jašku dvigala, komplet kot npr. Hermi</t>
  </si>
  <si>
    <t>Strelovodni vodnik Al legura fi 8 mm, pritrjen na tipske strelovodne nosilne elemente na strehi, kompletno z vsemi spoji in strešnimi nosilci primernimi za ravno kovinsko streho, kot npr. Hermi</t>
  </si>
  <si>
    <t>Oznake merilnih mest, kot npr. Hermi MŠ</t>
  </si>
  <si>
    <t>Merilna razstavna sponka Rf (za spajanje in križanje okroglih vodnikov) na strehi objekta, komplet z drobnim in veznim materialom, kot npr. Hermi</t>
  </si>
  <si>
    <t>Križna sponka Rf (za spajanje in križanje okroglih vodnikov) na strehi objekta, komplet z drobnim in veznim materialom, kot npr. Hermi</t>
  </si>
  <si>
    <t>Strelovodna lovilna palica višine 1m, komplet z podstavokom, kot npr. Hermi</t>
  </si>
  <si>
    <t>Odkapna ploščica za strelovodni vodnik Al legura fi 8 mm, komplet kot npr. Hermi</t>
  </si>
  <si>
    <t>Finožični vodnik 16 mm2, komplet na dveh koncih pritrjen z vijačnim spojem, komplet vodnik v povprečni dolžini 0,5 m in dvema vijačnima spojema (medsebojne povezave kovinske podkonstrukcije fasade)</t>
  </si>
  <si>
    <t>Vijačeni spoj okroglega profila Al Ф8mm s kovinsko maso, komplet z drobnim in veznim materialom - ocena</t>
  </si>
  <si>
    <t>Povezave na sosednje ozemljilne sisteme</t>
  </si>
  <si>
    <t>Spoj valjanca z armaturo temeljev, z varjenjem ali ustrezno sponko</t>
  </si>
  <si>
    <t>Silicijeva bronza</t>
  </si>
  <si>
    <t>Bitumen</t>
  </si>
  <si>
    <t>Uporaba avtodvigala s košaro (ocena)</t>
  </si>
  <si>
    <t>dni</t>
  </si>
  <si>
    <t>Meritve strelovodne instalacije po zaključku del in po potrebi po</t>
  </si>
  <si>
    <t>dopolnitvi ozemljitev strelovodne instalacije, ozemljitev strelovodne</t>
  </si>
  <si>
    <t>instalacije, označba merilni spojev in izdelava končnega poročila</t>
  </si>
  <si>
    <t xml:space="preserve">Drobni in montažni material </t>
  </si>
  <si>
    <t xml:space="preserve">Nepredvidena dela z vpisom v gradbeni dnevnik  </t>
  </si>
  <si>
    <t>SKUPAJ STRELOVODNA INŠTALACIJA</t>
  </si>
  <si>
    <t>ZUNANJA UREDITEV</t>
  </si>
  <si>
    <t>ZEMELJSKA IN GRADBENA DELA</t>
  </si>
  <si>
    <t>Zakoličba vseh obstoječih in ostalih komunalnih vodov</t>
  </si>
  <si>
    <t>Inštalacijske cevi, položene direktno v zemljo (razvod za zunanjo ureditev), kot kabelska kanalizacija;</t>
  </si>
  <si>
    <t xml:space="preserve">Stigmaflex cev fi 50 mm </t>
  </si>
  <si>
    <t>Kabelski ščitniki GAL, dolžine 1m, širine 0,2 m, kpl. s polaganjem</t>
  </si>
  <si>
    <t>Opozorilni trak:</t>
  </si>
  <si>
    <t>"POZOR EE KABEL", rdeče barve 2,8kg 350m (1kg - 100m)</t>
  </si>
  <si>
    <t>Dobava in položitev ozemljitvenega valjanca FeZn 25 x 4 mm v izkopani jarek ter povezovanje valjanca s križnimi sponkami</t>
  </si>
  <si>
    <t>Priprava in zavarovanje gradbišča  (Obvezno predvideti 300,00 EUR) obračun po dejanskih stroških</t>
  </si>
  <si>
    <t>Stroški zakoličbe ostalih podzemnih, komunalnih vodov - vodovod, plinovod …(Obvezno predvideti 300,00 EUR) obračun po dejanskih stroških</t>
  </si>
  <si>
    <t>Elekro Energetska kanalizacija:</t>
  </si>
  <si>
    <t>Strojni izkop jame v terenu III. ktg za kabelske jaške, ter delni zasip z dobavo tampona, utrditvijo in planiranjem ter vzpostavitev v prvotno stanje, komplet izkop za jaške</t>
  </si>
  <si>
    <t>m3</t>
  </si>
  <si>
    <t>Čiščenje gradbišča in vzpostavitev gradbišča in okolice v prvotno stanje -  (Obvezno predvideti 300,00 EUR) obračun po dejanskih stroških</t>
  </si>
  <si>
    <t xml:space="preserve">Usklajevanje tras, glede na predpisane zahteve za križanja in odmike, s trasami ostalih komunalnih vodov </t>
  </si>
  <si>
    <t>Ostalo:</t>
  </si>
  <si>
    <t>Prilagoditev pri križanjih z ostalimi komunalnimi vodi</t>
  </si>
  <si>
    <t>Zatesnitev koncev praznih cevi s PUR-PEN maso</t>
  </si>
  <si>
    <t>Nakladanje preostale zemlje in odpadnega materiala, odvoz</t>
  </si>
  <si>
    <t>Vlečenje kabla v objekt skozi uvodnice, skupaj z uvodnicami in pripravo za priključitev.</t>
  </si>
  <si>
    <t>Zavarovanje izkopov pred padci in vsutjem materiala (5 % zem. del)</t>
  </si>
  <si>
    <t>Nepredvidena zemeljska dela (7 % zemeljskih del)</t>
  </si>
  <si>
    <t>OPOMBA: Prehode med objektom in zunanjostjo izvesti z gibljivimi cevmi, v jaških pa pripraviti kable daljše za 1m.</t>
  </si>
  <si>
    <t>G</t>
  </si>
  <si>
    <t>OSTALI STROŠKI</t>
  </si>
  <si>
    <t>Nadzor (elektro)</t>
  </si>
  <si>
    <t>Geodetski posnetek izvedene trase</t>
  </si>
  <si>
    <t>Izdelava dokumentacije, vris kablov v kataster upravljavca</t>
  </si>
  <si>
    <t>ZUNANJA UREDITEV SKUPAJ</t>
  </si>
  <si>
    <t>SPECIFIKACIJA MATERIALA</t>
  </si>
  <si>
    <r>
      <t xml:space="preserve">Svetilka - </t>
    </r>
    <r>
      <rPr>
        <b/>
        <sz val="10"/>
        <color theme="1"/>
        <rFont val="Arial"/>
        <family val="2"/>
        <charset val="238"/>
      </rPr>
      <t>S1</t>
    </r>
    <r>
      <rPr>
        <sz val="10"/>
        <color theme="1"/>
        <rFont val="Arial"/>
        <family val="2"/>
        <charset val="238"/>
      </rPr>
      <t xml:space="preserve"> - vgradna</t>
    </r>
  </si>
  <si>
    <r>
      <t xml:space="preserve">Svetilka varnostne razsvetljave - </t>
    </r>
    <r>
      <rPr>
        <b/>
        <sz val="10"/>
        <color theme="1"/>
        <rFont val="Arial"/>
        <family val="2"/>
        <charset val="238"/>
      </rPr>
      <t>V1</t>
    </r>
    <r>
      <rPr>
        <sz val="10"/>
        <color theme="1"/>
        <rFont val="Arial"/>
        <family val="2"/>
        <charset val="238"/>
      </rPr>
      <t xml:space="preserve"> - vgradna</t>
    </r>
  </si>
  <si>
    <r>
      <t xml:space="preserve">Svetilka varnostne razsvetljave - </t>
    </r>
    <r>
      <rPr>
        <b/>
        <sz val="10"/>
        <color theme="1"/>
        <rFont val="Arial"/>
        <family val="2"/>
        <charset val="238"/>
      </rPr>
      <t>V3</t>
    </r>
    <r>
      <rPr>
        <sz val="10"/>
        <color theme="1"/>
        <rFont val="Arial"/>
        <family val="2"/>
        <charset val="238"/>
      </rPr>
      <t xml:space="preserve"> - vgradna</t>
    </r>
  </si>
  <si>
    <r>
      <t xml:space="preserve">Svetilka varnostne razsvetljave - </t>
    </r>
    <r>
      <rPr>
        <b/>
        <sz val="10"/>
        <color theme="1"/>
        <rFont val="Arial"/>
        <family val="2"/>
        <charset val="238"/>
      </rPr>
      <t>SP-1D</t>
    </r>
  </si>
  <si>
    <r>
      <t>Strojni, delno ročni izkop kabelskega jarka širine 0,30m in globine 0,95m v terenu III. ktg., priprava betonske blazinice, debelina 10 cm., položitev</t>
    </r>
    <r>
      <rPr>
        <b/>
        <sz val="10"/>
        <color theme="1"/>
        <rFont val="Arial"/>
        <family val="2"/>
        <charset val="238"/>
      </rPr>
      <t xml:space="preserve"> 1x do 2x zaščitnih STG rdeča cev fi 50</t>
    </r>
    <r>
      <rPr>
        <sz val="10"/>
        <color theme="1"/>
        <rFont val="Arial"/>
        <family val="2"/>
        <charset val="238"/>
      </rPr>
      <t xml:space="preserve"> in ozemljitvenega valjanca FeZn 25x4, obbetoniranje cevi na celotni dolžini s suhim betonom, položitev opozorilnega traku, zasip s peskom, planiranje utrjevanje po plasteh</t>
    </r>
  </si>
  <si>
    <r>
      <t xml:space="preserve">Izdelava betonskega jaška, </t>
    </r>
    <r>
      <rPr>
        <b/>
        <sz val="10"/>
        <color theme="1"/>
        <rFont val="Arial"/>
        <family val="2"/>
        <charset val="238"/>
      </rPr>
      <t>BC cev fi 60cm</t>
    </r>
    <r>
      <rPr>
        <sz val="10"/>
        <color theme="1"/>
        <rFont val="Arial"/>
        <family val="2"/>
        <charset val="238"/>
      </rPr>
      <t>, globine 1,0m, dodatni izkop zemljišča v III. - IV. ktg. Jašek opremljen z ltž pokrovom, nosilnosti 50kN zasip z utrditvijo, odvoz odvečnega materiala v predelavo gradbenih odpadkov in ureditev terena s planiranjem. Preboj jaška za uvod cevi na potrebnih mestih, vse komplet ( razvod )</t>
    </r>
  </si>
  <si>
    <r>
      <rPr>
        <b/>
        <sz val="10"/>
        <color theme="1"/>
        <rFont val="DINCE-Regular"/>
        <charset val="238"/>
      </rPr>
      <t>Kabel J-H(ST)H 1x2x1mm2 BMK LSZH B2ca s1d1a1</t>
    </r>
    <r>
      <rPr>
        <sz val="10"/>
        <color theme="1"/>
        <rFont val="DINCE-Regular"/>
        <charset val="238"/>
      </rPr>
      <t>, s polaganjem</t>
    </r>
  </si>
  <si>
    <r>
      <rPr>
        <b/>
        <sz val="10"/>
        <color theme="1"/>
        <rFont val="DINCE-Regular"/>
        <charset val="238"/>
      </rPr>
      <t>Ognjevarni kabel NHXH FE180/ E30 2x1,5 mm2</t>
    </r>
    <r>
      <rPr>
        <sz val="10"/>
        <color theme="1"/>
        <rFont val="DINCE-Regular"/>
        <charset val="238"/>
      </rPr>
      <t>, komplet z ognjevarnim pritrdilnim materialom, s polaganjem</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</si>
</sst>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7" formatCode="#,##0.00\ &quot;€&quot;;\-#,##0.00\ &quot;€&quot;"/>
    <numFmt numFmtId="44" formatCode="_-* #,##0.00\ &quot;€&quot;_-;\-* #,##0.00\ &quot;€&quot;_-;_-* &quot;-&quot;??\ &quot;€&quot;_-;_-@_-"/>
    <numFmt numFmtId="164" formatCode="_-* #,##0.00\ _€_-;\-* #,##0.00\ _€_-;_-* &quot;-&quot;??\ _€_-;_-@_-"/>
    <numFmt numFmtId="165" formatCode="_-* #,##0.00\ &quot;SIT&quot;_-;\-* #,##0.00\ &quot;SIT&quot;_-;_-* &quot;-&quot;??\ &quot;SIT&quot;_-;_-@_-"/>
    <numFmt numFmtId="166" formatCode="_-* #,##0.00\ _S_I_T_-;\-* #,##0.00\ _S_I_T_-;_-* &quot;-&quot;??\ _S_I_T_-;_-@_-"/>
    <numFmt numFmtId="167" formatCode="&quot;On&quot;;&quot;On&quot;;&quot;Off&quot;"/>
    <numFmt numFmtId="168" formatCode="[$-424]d\.\ mmmm\ yyyy"/>
    <numFmt numFmtId="169" formatCode="_-&quot;€&quot;\ * #,##0.00_-;\-&quot;€&quot;\ * #,##0.00_-;_-&quot;€&quot;\ * &quot;-&quot;??_-;_-@_-"/>
    <numFmt numFmtId="170" formatCode="_-&quot;€ &quot;* #,##0.00_-;&quot;-€ &quot;* #,##0.00_-;_-&quot;€ &quot;* \-??_-;_-@_-"/>
    <numFmt numFmtId="173" formatCode="_(* #,##0.00_);_(* \(#,##0.00\);_(* &quot;-&quot;??_);_(@_)"/>
    <numFmt numFmtId="174" formatCode="_(&quot;$&quot;* #,##0.00_);_(&quot;$&quot;* \(#,##0.00\);_(&quot;$&quot;* &quot;-&quot;??_);_(@_)"/>
    <numFmt numFmtId="175" formatCode="\$#,##0\ ;\(\$#,##0\)"/>
    <numFmt numFmtId="176" formatCode="General_)"/>
    <numFmt numFmtId="177" formatCode="#,##0.00\ [$€-1]"/>
    <numFmt numFmtId="178" formatCode="0.0"/>
    <numFmt numFmtId="179" formatCode="#,##0.00\ &quot;€&quot;"/>
  </numFmts>
  <fonts count="68">
    <font>
      <sz val="11"/>
      <color theme="1"/>
      <name val="Calibri"/>
      <family val="2"/>
      <charset val="238"/>
      <scheme val="minor"/>
    </font>
    <font>
      <sz val="11"/>
      <color indexed="8"/>
      <name val="Calibri"/>
      <family val="2"/>
      <charset val="238"/>
    </font>
    <font>
      <sz val="11"/>
      <color indexed="8"/>
      <name val="Calibri"/>
      <family val="2"/>
      <charset val="238"/>
    </font>
    <font>
      <sz val="10"/>
      <name val="Arial"/>
      <family val="2"/>
      <charset val="238"/>
    </font>
    <font>
      <sz val="10"/>
      <name val="Arial CE"/>
      <charset val="238"/>
    </font>
    <font>
      <sz val="8"/>
      <name val="Calibri"/>
      <family val="2"/>
      <charset val="238"/>
    </font>
    <font>
      <sz val="10"/>
      <name val="Arial"/>
      <family val="2"/>
    </font>
    <font>
      <sz val="11"/>
      <color indexed="8"/>
      <name val="Calibri"/>
      <family val="2"/>
    </font>
    <font>
      <sz val="11"/>
      <color indexed="9"/>
      <name val="Calibri"/>
      <family val="2"/>
    </font>
    <font>
      <b/>
      <sz val="11"/>
      <color indexed="52"/>
      <name val="Calibri"/>
      <family val="2"/>
    </font>
    <font>
      <sz val="11"/>
      <color indexed="52"/>
      <name val="Calibri"/>
      <family val="2"/>
    </font>
    <font>
      <b/>
      <sz val="11"/>
      <color indexed="9"/>
      <name val="Calibri"/>
      <family val="2"/>
    </font>
    <font>
      <sz val="11"/>
      <color indexed="62"/>
      <name val="Calibri"/>
      <family val="2"/>
    </font>
    <font>
      <sz val="10"/>
      <name val="HelveticaPS"/>
      <family val="1"/>
      <charset val="238"/>
    </font>
    <font>
      <sz val="11"/>
      <color indexed="60"/>
      <name val="Calibri"/>
      <family val="2"/>
    </font>
    <font>
      <sz val="10"/>
      <name val="Courier"/>
      <family val="1"/>
      <charset val="238"/>
    </font>
    <font>
      <sz val="11"/>
      <color indexed="10"/>
      <name val="Calibri"/>
      <family val="2"/>
    </font>
    <font>
      <i/>
      <sz val="11"/>
      <color indexed="23"/>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b/>
      <sz val="11"/>
      <color indexed="8"/>
      <name val="Calibri"/>
      <family val="2"/>
    </font>
    <font>
      <sz val="11"/>
      <color indexed="20"/>
      <name val="Calibri"/>
      <family val="2"/>
    </font>
    <font>
      <sz val="11"/>
      <color indexed="17"/>
      <name val="Calibri"/>
      <family val="2"/>
    </font>
    <font>
      <sz val="11"/>
      <color indexed="10"/>
      <name val="Calibri"/>
      <family val="2"/>
      <charset val="238"/>
    </font>
    <font>
      <sz val="11"/>
      <color indexed="9"/>
      <name val="Calibri"/>
      <family val="2"/>
      <charset val="238"/>
    </font>
    <font>
      <sz val="11"/>
      <color indexed="17"/>
      <name val="Calibri"/>
      <family val="2"/>
      <charset val="238"/>
    </font>
    <font>
      <b/>
      <sz val="11"/>
      <color indexed="63"/>
      <name val="Calibri"/>
      <family val="2"/>
      <charset val="238"/>
    </font>
    <font>
      <b/>
      <sz val="18"/>
      <color indexed="56"/>
      <name val="Cambria"/>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0"/>
      <name val="Calibri"/>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sz val="10"/>
      <name val="Arial CE"/>
      <family val="2"/>
      <charset val="238"/>
    </font>
    <font>
      <sz val="10"/>
      <name val="MS Sans Serif"/>
      <family val="2"/>
      <charset val="238"/>
    </font>
    <font>
      <sz val="10"/>
      <color indexed="24"/>
      <name val="Arial"/>
      <family val="2"/>
      <charset val="238"/>
    </font>
    <font>
      <sz val="9"/>
      <name val="Futura Prins"/>
    </font>
    <font>
      <sz val="9"/>
      <name val="Futura Prins"/>
      <charset val="238"/>
    </font>
    <font>
      <b/>
      <sz val="18"/>
      <color indexed="24"/>
      <name val="Arial"/>
      <family val="2"/>
      <charset val="238"/>
    </font>
    <font>
      <b/>
      <sz val="12"/>
      <color indexed="24"/>
      <name val="Arial"/>
      <family val="2"/>
      <charset val="238"/>
    </font>
    <font>
      <b/>
      <i/>
      <sz val="16"/>
      <name val="Futura Prins"/>
      <charset val="238"/>
    </font>
    <font>
      <b/>
      <i/>
      <sz val="14"/>
      <name val="Futura Prins"/>
      <charset val="238"/>
    </font>
    <font>
      <sz val="12"/>
      <name val="Futura Prins"/>
    </font>
    <font>
      <sz val="12"/>
      <name val="Futura Prins"/>
      <charset val="238"/>
    </font>
    <font>
      <sz val="11"/>
      <name val="Futura Prins"/>
    </font>
    <font>
      <sz val="11"/>
      <name val="Futura Prins"/>
      <charset val="238"/>
    </font>
    <font>
      <b/>
      <sz val="11"/>
      <name val="Futura Prins"/>
    </font>
    <font>
      <b/>
      <sz val="11"/>
      <name val="Futura Prins"/>
      <charset val="238"/>
    </font>
    <font>
      <sz val="11"/>
      <color theme="1"/>
      <name val="Calibri"/>
      <family val="2"/>
      <charset val="238"/>
      <scheme val="minor"/>
    </font>
    <font>
      <b/>
      <sz val="10"/>
      <color theme="1"/>
      <name val="Arial"/>
      <family val="2"/>
      <charset val="238"/>
    </font>
    <font>
      <sz val="10"/>
      <color theme="1"/>
      <name val="Arial"/>
      <family val="2"/>
      <charset val="238"/>
    </font>
    <font>
      <sz val="11"/>
      <color theme="1"/>
      <name val="Arial"/>
      <family val="2"/>
      <charset val="238"/>
    </font>
    <font>
      <sz val="10"/>
      <color theme="1"/>
      <name val="Times New Roman"/>
      <family val="1"/>
      <charset val="238"/>
    </font>
    <font>
      <sz val="10"/>
      <color theme="1"/>
      <name val="MS Sans Serif"/>
      <charset val="238"/>
    </font>
    <font>
      <b/>
      <sz val="11"/>
      <color theme="1"/>
      <name val="Arial"/>
      <family val="2"/>
      <charset val="238"/>
    </font>
    <font>
      <sz val="9"/>
      <color theme="1"/>
      <name val="Arial"/>
      <family val="2"/>
      <charset val="238"/>
    </font>
    <font>
      <b/>
      <sz val="9"/>
      <color theme="1"/>
      <name val="Arial"/>
      <family val="2"/>
      <charset val="238"/>
    </font>
    <font>
      <sz val="10"/>
      <color theme="1"/>
      <name val="DINCE-Regular"/>
      <charset val="238"/>
    </font>
    <font>
      <b/>
      <sz val="10"/>
      <color theme="1"/>
      <name val="DINCE-Regular"/>
      <charset val="238"/>
    </font>
    <font>
      <sz val="10"/>
      <color theme="1"/>
      <name val="Arial CE"/>
      <family val="2"/>
      <charset val="238"/>
    </font>
  </fonts>
  <fills count="4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9"/>
        <bgColor indexed="26"/>
      </patternFill>
    </fill>
    <fill>
      <patternFill patternType="solid">
        <fgColor indexed="31"/>
        <bgColor indexed="41"/>
      </patternFill>
    </fill>
    <fill>
      <patternFill patternType="solid">
        <fgColor indexed="27"/>
        <bgColor indexed="42"/>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22"/>
        <bgColor indexed="44"/>
      </patternFill>
    </fill>
    <fill>
      <patternFill patternType="solid">
        <fgColor indexed="47"/>
        <bgColor indexed="3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9"/>
        <bgColor indexed="40"/>
      </patternFill>
    </fill>
    <fill>
      <patternFill patternType="solid">
        <fgColor indexed="43"/>
        <bgColor indexed="26"/>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bgColor indexed="23"/>
      </patternFill>
    </fill>
    <fill>
      <patternFill patternType="solid">
        <fgColor indexed="55"/>
      </patternFill>
    </fill>
    <fill>
      <patternFill patternType="solid">
        <fgColor indexed="10"/>
        <bgColor indexed="60"/>
      </patternFill>
    </fill>
    <fill>
      <patternFill patternType="solid">
        <fgColor indexed="57"/>
        <bgColor indexed="21"/>
      </patternFill>
    </fill>
    <fill>
      <patternFill patternType="solid">
        <fgColor indexed="54"/>
        <bgColor indexed="23"/>
      </patternFill>
    </fill>
    <fill>
      <patternFill patternType="solid">
        <fgColor indexed="53"/>
        <bgColor indexed="52"/>
      </patternFill>
    </fill>
    <fill>
      <patternFill patternType="solid">
        <fgColor indexed="43"/>
      </patternFill>
    </fill>
    <fill>
      <patternFill patternType="solid">
        <fgColor indexed="26"/>
        <bgColor indexed="9"/>
      </patternFill>
    </fill>
    <fill>
      <patternFill patternType="solid">
        <fgColor indexed="26"/>
      </patternFill>
    </fill>
    <fill>
      <patternFill patternType="solid">
        <fgColor indexed="22"/>
        <bgColor indexed="64"/>
      </patternFill>
    </fill>
    <fill>
      <patternFill patternType="solid">
        <fgColor indexed="45"/>
        <bgColor indexed="29"/>
      </patternFill>
    </fill>
    <fill>
      <patternFill patternType="solid">
        <fgColor indexed="42"/>
        <bgColor indexed="27"/>
      </patternFill>
    </fill>
  </fills>
  <borders count="16">
    <border>
      <left/>
      <right/>
      <top/>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hair">
        <color indexed="64"/>
      </left>
      <right style="hair">
        <color indexed="64"/>
      </right>
      <top style="hair">
        <color indexed="64"/>
      </top>
      <bottom style="hair">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double">
        <color indexed="64"/>
      </left>
      <right style="double">
        <color indexed="64"/>
      </right>
      <top style="double">
        <color indexed="64"/>
      </top>
      <bottom style="double">
        <color indexed="64"/>
      </bottom>
      <diagonal/>
    </border>
    <border>
      <left/>
      <right/>
      <top/>
      <bottom style="thick">
        <color indexed="49"/>
      </bottom>
      <diagonal/>
    </border>
    <border>
      <left/>
      <right/>
      <top/>
      <bottom style="medium">
        <color indexed="49"/>
      </bottom>
      <diagonal/>
    </border>
    <border>
      <left/>
      <right/>
      <top style="double">
        <color indexed="64"/>
      </top>
      <bottom/>
      <diagonal/>
    </border>
    <border>
      <left/>
      <right/>
      <top style="thin">
        <color indexed="62"/>
      </top>
      <bottom style="double">
        <color indexed="62"/>
      </bottom>
      <diagonal/>
    </border>
    <border>
      <left/>
      <right/>
      <top style="thin">
        <color indexed="49"/>
      </top>
      <bottom style="double">
        <color indexed="49"/>
      </bottom>
      <diagonal/>
    </border>
  </borders>
  <cellStyleXfs count="960">
    <xf numFmtId="0" fontId="0" fillId="0" borderId="0">
      <alignment vertical="top"/>
    </xf>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8" borderId="0" applyNumberFormat="0" applyBorder="0" applyAlignment="0" applyProtection="0"/>
    <xf numFmtId="0" fontId="7" fillId="10" borderId="0" applyNumberFormat="0" applyBorder="0" applyAlignment="0" applyProtection="0"/>
    <xf numFmtId="0" fontId="7"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7" fillId="15"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15" borderId="0" applyNumberFormat="0" applyBorder="0" applyAlignment="0" applyProtection="0"/>
    <xf numFmtId="0" fontId="7" fillId="10" borderId="0" applyNumberFormat="0" applyBorder="0" applyAlignment="0" applyProtection="0"/>
    <xf numFmtId="0" fontId="7" fillId="16"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8" fillId="21" borderId="0" applyNumberFormat="0" applyBorder="0" applyAlignment="0" applyProtection="0"/>
    <xf numFmtId="0" fontId="8" fillId="9" borderId="0" applyNumberFormat="0" applyBorder="0" applyAlignment="0" applyProtection="0"/>
    <xf numFmtId="0" fontId="8" fillId="22" borderId="0" applyNumberFormat="0" applyBorder="0" applyAlignment="0" applyProtection="0"/>
    <xf numFmtId="0" fontId="8" fillId="15" borderId="0" applyNumberFormat="0" applyBorder="0" applyAlignment="0" applyProtection="0"/>
    <xf numFmtId="0" fontId="8" fillId="21" borderId="0" applyNumberFormat="0" applyBorder="0" applyAlignment="0" applyProtection="0"/>
    <xf numFmtId="0" fontId="8" fillId="16"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38" fillId="3" borderId="0" applyNumberFormat="0" applyBorder="0" applyAlignment="0" applyProtection="0"/>
    <xf numFmtId="0" fontId="38" fillId="3" borderId="0" applyNumberFormat="0" applyBorder="0" applyAlignment="0" applyProtection="0"/>
    <xf numFmtId="0" fontId="38" fillId="3" borderId="0" applyNumberFormat="0" applyBorder="0" applyAlignment="0" applyProtection="0"/>
    <xf numFmtId="0" fontId="38" fillId="3" borderId="0" applyNumberFormat="0" applyBorder="0" applyAlignment="0" applyProtection="0"/>
    <xf numFmtId="0" fontId="38" fillId="3" borderId="0" applyNumberFormat="0" applyBorder="0" applyAlignment="0" applyProtection="0"/>
    <xf numFmtId="0" fontId="38" fillId="3" borderId="0" applyNumberFormat="0" applyBorder="0" applyAlignment="0" applyProtection="0"/>
    <xf numFmtId="0" fontId="38" fillId="3" borderId="0" applyNumberFormat="0" applyBorder="0" applyAlignment="0" applyProtection="0"/>
    <xf numFmtId="0" fontId="38" fillId="3" borderId="0" applyNumberFormat="0" applyBorder="0" applyAlignment="0" applyProtection="0"/>
    <xf numFmtId="0" fontId="38" fillId="3" borderId="0" applyNumberFormat="0" applyBorder="0" applyAlignment="0" applyProtection="0"/>
    <xf numFmtId="0" fontId="38" fillId="3" borderId="0" applyNumberFormat="0" applyBorder="0" applyAlignment="0" applyProtection="0"/>
    <xf numFmtId="0" fontId="38" fillId="3" borderId="0" applyNumberFormat="0" applyBorder="0" applyAlignment="0" applyProtection="0"/>
    <xf numFmtId="0" fontId="38" fillId="3" borderId="0" applyNumberFormat="0" applyBorder="0" applyAlignment="0" applyProtection="0"/>
    <xf numFmtId="0" fontId="9" fillId="8" borderId="1" applyNumberFormat="0" applyAlignment="0" applyProtection="0"/>
    <xf numFmtId="0" fontId="37" fillId="27" borderId="1" applyNumberFormat="0" applyAlignment="0" applyProtection="0"/>
    <xf numFmtId="0" fontId="37" fillId="27" borderId="1" applyNumberFormat="0" applyAlignment="0" applyProtection="0"/>
    <xf numFmtId="0" fontId="37" fillId="27" borderId="1" applyNumberFormat="0" applyAlignment="0" applyProtection="0"/>
    <xf numFmtId="0" fontId="37" fillId="27" borderId="1" applyNumberFormat="0" applyAlignment="0" applyProtection="0"/>
    <xf numFmtId="0" fontId="37" fillId="27" borderId="1" applyNumberFormat="0" applyAlignment="0" applyProtection="0"/>
    <xf numFmtId="0" fontId="37" fillId="27" borderId="1" applyNumberFormat="0" applyAlignment="0" applyProtection="0"/>
    <xf numFmtId="0" fontId="37" fillId="27" borderId="1" applyNumberFormat="0" applyAlignment="0" applyProtection="0"/>
    <xf numFmtId="0" fontId="37" fillId="27" borderId="1" applyNumberFormat="0" applyAlignment="0" applyProtection="0"/>
    <xf numFmtId="0" fontId="37" fillId="27" borderId="1" applyNumberFormat="0" applyAlignment="0" applyProtection="0"/>
    <xf numFmtId="0" fontId="37" fillId="27" borderId="1" applyNumberFormat="0" applyAlignment="0" applyProtection="0"/>
    <xf numFmtId="0" fontId="37" fillId="27" borderId="1" applyNumberFormat="0" applyAlignment="0" applyProtection="0"/>
    <xf numFmtId="0" fontId="37" fillId="27" borderId="1" applyNumberFormat="0" applyAlignment="0" applyProtection="0"/>
    <xf numFmtId="0" fontId="10" fillId="0" borderId="2" applyNumberFormat="0" applyFill="0" applyAlignment="0" applyProtection="0"/>
    <xf numFmtId="0" fontId="11" fillId="28" borderId="3" applyNumberFormat="0" applyAlignment="0" applyProtection="0"/>
    <xf numFmtId="0" fontId="36" fillId="29" borderId="3" applyNumberFormat="0" applyAlignment="0" applyProtection="0"/>
    <xf numFmtId="0" fontId="36" fillId="29" borderId="3" applyNumberFormat="0" applyAlignment="0" applyProtection="0"/>
    <xf numFmtId="0" fontId="36" fillId="29" borderId="3" applyNumberFormat="0" applyAlignment="0" applyProtection="0"/>
    <xf numFmtId="0" fontId="36" fillId="29" borderId="3" applyNumberFormat="0" applyAlignment="0" applyProtection="0"/>
    <xf numFmtId="0" fontId="36" fillId="29" borderId="3" applyNumberFormat="0" applyAlignment="0" applyProtection="0"/>
    <xf numFmtId="0" fontId="36" fillId="29" borderId="3" applyNumberFormat="0" applyAlignment="0" applyProtection="0"/>
    <xf numFmtId="0" fontId="36" fillId="29" borderId="3" applyNumberFormat="0" applyAlignment="0" applyProtection="0"/>
    <xf numFmtId="0" fontId="36" fillId="29" borderId="3" applyNumberFormat="0" applyAlignment="0" applyProtection="0"/>
    <xf numFmtId="0" fontId="36" fillId="29" borderId="3" applyNumberFormat="0" applyAlignment="0" applyProtection="0"/>
    <xf numFmtId="0" fontId="36" fillId="29" borderId="3" applyNumberFormat="0" applyAlignment="0" applyProtection="0"/>
    <xf numFmtId="0" fontId="36" fillId="29" borderId="3" applyNumberFormat="0" applyAlignment="0" applyProtection="0"/>
    <xf numFmtId="0" fontId="36" fillId="29" borderId="3" applyNumberFormat="0" applyAlignment="0" applyProtection="0"/>
    <xf numFmtId="0" fontId="8" fillId="21"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32" borderId="0" applyNumberFormat="0" applyBorder="0" applyAlignment="0" applyProtection="0"/>
    <xf numFmtId="0" fontId="8" fillId="21" borderId="0" applyNumberFormat="0" applyBorder="0" applyAlignment="0" applyProtection="0"/>
    <xf numFmtId="0" fontId="8" fillId="33" borderId="0" applyNumberFormat="0" applyBorder="0" applyAlignment="0" applyProtection="0"/>
    <xf numFmtId="173"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3" fontId="4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75" fontId="43" fillId="0" borderId="0" applyFont="0" applyFill="0" applyBorder="0" applyAlignment="0" applyProtection="0"/>
    <xf numFmtId="0" fontId="43" fillId="0" borderId="0" applyFont="0" applyFill="0" applyBorder="0" applyAlignment="0" applyProtection="0"/>
    <xf numFmtId="0" fontId="44" fillId="0" borderId="4" applyAlignment="0"/>
    <xf numFmtId="0" fontId="45" fillId="0" borderId="4" applyAlignment="0"/>
    <xf numFmtId="0" fontId="45" fillId="0" borderId="4" applyAlignment="0"/>
    <xf numFmtId="0" fontId="45" fillId="0" borderId="4" applyAlignment="0"/>
    <xf numFmtId="0" fontId="44" fillId="0" borderId="4">
      <alignment vertical="top" wrapText="1"/>
    </xf>
    <xf numFmtId="169" fontId="3" fillId="0" borderId="0" applyFont="0" applyFill="0" applyBorder="0" applyAlignment="0" applyProtection="0"/>
    <xf numFmtId="170" fontId="6" fillId="0" borderId="0" applyFill="0" applyBorder="0" applyAlignment="0" applyProtection="0"/>
    <xf numFmtId="169" fontId="3" fillId="0" borderId="0" applyFon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2" fontId="43" fillId="0" borderId="0" applyFont="0" applyFill="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31" fillId="0" borderId="6" applyNumberFormat="0" applyFill="0" applyAlignment="0" applyProtection="0"/>
    <xf numFmtId="0" fontId="31" fillId="0" borderId="6" applyNumberFormat="0" applyFill="0" applyAlignment="0" applyProtection="0"/>
    <xf numFmtId="0" fontId="31" fillId="0" borderId="6" applyNumberFormat="0" applyFill="0" applyAlignment="0" applyProtection="0"/>
    <xf numFmtId="0" fontId="31" fillId="0" borderId="6" applyNumberFormat="0" applyFill="0" applyAlignment="0" applyProtection="0"/>
    <xf numFmtId="0" fontId="31" fillId="0" borderId="6" applyNumberFormat="0" applyFill="0" applyAlignment="0" applyProtection="0"/>
    <xf numFmtId="0" fontId="31" fillId="0" borderId="6" applyNumberFormat="0" applyFill="0" applyAlignment="0" applyProtection="0"/>
    <xf numFmtId="0" fontId="31" fillId="0" borderId="6" applyNumberFormat="0" applyFill="0" applyAlignment="0" applyProtection="0"/>
    <xf numFmtId="0" fontId="31" fillId="0" borderId="6" applyNumberFormat="0" applyFill="0" applyAlignment="0" applyProtection="0"/>
    <xf numFmtId="0" fontId="31" fillId="0" borderId="6" applyNumberFormat="0" applyFill="0" applyAlignment="0" applyProtection="0"/>
    <xf numFmtId="0" fontId="31" fillId="0" borderId="6" applyNumberFormat="0" applyFill="0" applyAlignment="0" applyProtection="0"/>
    <xf numFmtId="0" fontId="31" fillId="0" borderId="6" applyNumberFormat="0" applyFill="0" applyAlignment="0" applyProtection="0"/>
    <xf numFmtId="0" fontId="31" fillId="0" borderId="6" applyNumberFormat="0" applyFill="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32" fillId="0" borderId="7" applyNumberFormat="0" applyFill="0" applyAlignment="0" applyProtection="0"/>
    <xf numFmtId="0" fontId="32" fillId="0" borderId="7" applyNumberFormat="0" applyFill="0" applyAlignment="0" applyProtection="0"/>
    <xf numFmtId="0" fontId="32" fillId="0" borderId="7" applyNumberFormat="0" applyFill="0" applyAlignment="0" applyProtection="0"/>
    <xf numFmtId="0" fontId="32" fillId="0" borderId="7" applyNumberFormat="0" applyFill="0" applyAlignment="0" applyProtection="0"/>
    <xf numFmtId="0" fontId="32" fillId="0" borderId="7" applyNumberFormat="0" applyFill="0" applyAlignment="0" applyProtection="0"/>
    <xf numFmtId="0" fontId="32" fillId="0" borderId="7" applyNumberFormat="0" applyFill="0" applyAlignment="0" applyProtection="0"/>
    <xf numFmtId="0" fontId="32" fillId="0" borderId="7" applyNumberFormat="0" applyFill="0" applyAlignment="0" applyProtection="0"/>
    <xf numFmtId="0" fontId="32" fillId="0" borderId="7" applyNumberFormat="0" applyFill="0" applyAlignment="0" applyProtection="0"/>
    <xf numFmtId="0" fontId="32" fillId="0" borderId="7" applyNumberFormat="0" applyFill="0" applyAlignment="0" applyProtection="0"/>
    <xf numFmtId="0" fontId="32" fillId="0" borderId="7" applyNumberFormat="0" applyFill="0" applyAlignment="0" applyProtection="0"/>
    <xf numFmtId="0" fontId="32" fillId="0" borderId="7" applyNumberFormat="0" applyFill="0" applyAlignment="0" applyProtection="0"/>
    <xf numFmtId="0" fontId="32" fillId="0" borderId="7" applyNumberFormat="0" applyFill="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12" fillId="16"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5" fillId="0" borderId="2" applyNumberFormat="0" applyFill="0" applyAlignment="0" applyProtection="0"/>
    <xf numFmtId="0" fontId="35" fillId="0" borderId="2" applyNumberFormat="0" applyFill="0" applyAlignment="0" applyProtection="0"/>
    <xf numFmtId="0" fontId="35" fillId="0" borderId="2" applyNumberFormat="0" applyFill="0" applyAlignment="0" applyProtection="0"/>
    <xf numFmtId="0" fontId="35" fillId="0" borderId="2" applyNumberFormat="0" applyFill="0" applyAlignment="0" applyProtection="0"/>
    <xf numFmtId="0" fontId="35" fillId="0" borderId="2" applyNumberFormat="0" applyFill="0" applyAlignment="0" applyProtection="0"/>
    <xf numFmtId="0" fontId="35" fillId="0" borderId="2" applyNumberFormat="0" applyFill="0" applyAlignment="0" applyProtection="0"/>
    <xf numFmtId="0" fontId="35" fillId="0" borderId="2" applyNumberFormat="0" applyFill="0" applyAlignment="0" applyProtection="0"/>
    <xf numFmtId="0" fontId="35" fillId="0" borderId="2" applyNumberFormat="0" applyFill="0" applyAlignment="0" applyProtection="0"/>
    <xf numFmtId="0" fontId="35" fillId="0" borderId="2" applyNumberFormat="0" applyFill="0" applyAlignment="0" applyProtection="0"/>
    <xf numFmtId="0" fontId="35" fillId="0" borderId="2" applyNumberFormat="0" applyFill="0" applyAlignment="0" applyProtection="0"/>
    <xf numFmtId="0" fontId="35" fillId="0" borderId="2" applyNumberFormat="0" applyFill="0" applyAlignment="0" applyProtection="0"/>
    <xf numFmtId="0" fontId="35" fillId="0" borderId="2" applyNumberFormat="0" applyFill="0" applyAlignment="0" applyProtection="0"/>
    <xf numFmtId="0" fontId="48" fillId="0" borderId="0">
      <alignment vertical="top"/>
    </xf>
    <xf numFmtId="0" fontId="48" fillId="0" borderId="0">
      <alignment vertical="top"/>
    </xf>
    <xf numFmtId="0" fontId="30" fillId="0" borderId="5" applyNumberFormat="0" applyFill="0" applyAlignment="0" applyProtection="0"/>
    <xf numFmtId="0" fontId="30" fillId="0" borderId="5" applyNumberFormat="0" applyFill="0" applyAlignment="0" applyProtection="0"/>
    <xf numFmtId="0" fontId="49" fillId="0" borderId="0"/>
    <xf numFmtId="0" fontId="49" fillId="0" borderId="0"/>
    <xf numFmtId="0" fontId="31" fillId="0" borderId="6" applyNumberFormat="0" applyFill="0" applyAlignment="0" applyProtection="0"/>
    <xf numFmtId="0" fontId="31" fillId="0" borderId="6" applyNumberFormat="0" applyFill="0" applyAlignment="0" applyProtection="0"/>
    <xf numFmtId="7" fontId="4" fillId="0" borderId="0"/>
    <xf numFmtId="0" fontId="3" fillId="0" borderId="0"/>
    <xf numFmtId="0" fontId="6" fillId="0" borderId="0"/>
    <xf numFmtId="0" fontId="3" fillId="0" borderId="0"/>
    <xf numFmtId="0" fontId="3" fillId="0" borderId="0"/>
    <xf numFmtId="0" fontId="4" fillId="0" borderId="0"/>
    <xf numFmtId="0" fontId="4" fillId="0" borderId="0"/>
    <xf numFmtId="0" fontId="56" fillId="0" borderId="0"/>
    <xf numFmtId="0" fontId="3" fillId="0" borderId="0"/>
    <xf numFmtId="0" fontId="3" fillId="0" borderId="0"/>
    <xf numFmtId="7" fontId="4" fillId="0" borderId="0"/>
    <xf numFmtId="0" fontId="56" fillId="0" borderId="0"/>
    <xf numFmtId="7" fontId="13" fillId="0" borderId="0"/>
    <xf numFmtId="0" fontId="1" fillId="0" borderId="0"/>
    <xf numFmtId="0" fontId="4" fillId="0" borderId="0"/>
    <xf numFmtId="0" fontId="3" fillId="0" borderId="0"/>
    <xf numFmtId="0" fontId="42" fillId="0" borderId="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14" fillId="22" borderId="0" applyNumberFormat="0" applyBorder="0" applyAlignment="0" applyProtection="0"/>
    <xf numFmtId="0" fontId="50" fillId="0" borderId="0"/>
    <xf numFmtId="167" fontId="15" fillId="0" borderId="0"/>
    <xf numFmtId="176" fontId="15" fillId="0" borderId="0"/>
    <xf numFmtId="168" fontId="15" fillId="0" borderId="0"/>
    <xf numFmtId="176" fontId="15" fillId="0" borderId="0"/>
    <xf numFmtId="176" fontId="15" fillId="0" borderId="0"/>
    <xf numFmtId="176" fontId="15" fillId="0" borderId="0"/>
    <xf numFmtId="176" fontId="15"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176" fontId="15" fillId="0" borderId="0"/>
    <xf numFmtId="176" fontId="15" fillId="0" borderId="0"/>
    <xf numFmtId="176" fontId="15" fillId="0" borderId="0"/>
    <xf numFmtId="176" fontId="15" fillId="0" borderId="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176" fontId="15" fillId="0" borderId="0"/>
    <xf numFmtId="176" fontId="15" fillId="0" borderId="0"/>
    <xf numFmtId="176" fontId="15" fillId="0" borderId="0"/>
    <xf numFmtId="176" fontId="15" fillId="0" borderId="0"/>
    <xf numFmtId="176" fontId="15" fillId="0" borderId="0"/>
    <xf numFmtId="0" fontId="3" fillId="0" borderId="0" applyNumberFormat="0" applyFill="0" applyBorder="0" applyAlignment="0" applyProtection="0"/>
    <xf numFmtId="0" fontId="3" fillId="0" borderId="0" applyNumberFormat="0" applyFill="0" applyBorder="0" applyAlignment="0" applyProtection="0"/>
    <xf numFmtId="0" fontId="3" fillId="0" borderId="0"/>
    <xf numFmtId="0" fontId="51" fillId="0" borderId="0"/>
    <xf numFmtId="0" fontId="51" fillId="0" borderId="0"/>
    <xf numFmtId="176" fontId="15" fillId="0" borderId="0"/>
    <xf numFmtId="176" fontId="15" fillId="0" borderId="0"/>
    <xf numFmtId="176" fontId="15" fillId="0" borderId="0"/>
    <xf numFmtId="176" fontId="15" fillId="0" borderId="0"/>
    <xf numFmtId="176" fontId="15" fillId="0" borderId="0"/>
    <xf numFmtId="176" fontId="15" fillId="0" borderId="0"/>
    <xf numFmtId="176" fontId="15" fillId="0" borderId="0"/>
    <xf numFmtId="176" fontId="15" fillId="0" borderId="0"/>
    <xf numFmtId="176" fontId="15" fillId="0" borderId="0"/>
    <xf numFmtId="176" fontId="15" fillId="0" borderId="0"/>
    <xf numFmtId="176" fontId="15" fillId="0" borderId="0"/>
    <xf numFmtId="176" fontId="15" fillId="0" borderId="0"/>
    <xf numFmtId="176" fontId="15" fillId="0" borderId="0"/>
    <xf numFmtId="176" fontId="15" fillId="0" borderId="0"/>
    <xf numFmtId="176" fontId="15" fillId="0" borderId="0"/>
    <xf numFmtId="176" fontId="15" fillId="0" borderId="0"/>
    <xf numFmtId="176" fontId="15" fillId="0" borderId="0"/>
    <xf numFmtId="0" fontId="50"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0" fillId="0" borderId="0"/>
    <xf numFmtId="0" fontId="50" fillId="0" borderId="0"/>
    <xf numFmtId="0" fontId="3" fillId="0" borderId="0"/>
    <xf numFmtId="0" fontId="6" fillId="0" borderId="0"/>
    <xf numFmtId="0" fontId="6" fillId="0" borderId="0"/>
    <xf numFmtId="0" fontId="6" fillId="35" borderId="9" applyNumberFormat="0" applyAlignment="0" applyProtection="0"/>
    <xf numFmtId="0" fontId="50" fillId="36" borderId="9" applyNumberFormat="0" applyFont="0" applyAlignment="0" applyProtection="0"/>
    <xf numFmtId="0" fontId="50" fillId="36" borderId="9" applyNumberFormat="0" applyFont="0" applyAlignment="0" applyProtection="0"/>
    <xf numFmtId="0" fontId="50" fillId="36" borderId="9" applyNumberFormat="0" applyFont="0" applyAlignment="0" applyProtection="0"/>
    <xf numFmtId="0" fontId="50" fillId="36" borderId="9" applyNumberFormat="0" applyFont="0" applyAlignment="0" applyProtection="0"/>
    <xf numFmtId="0" fontId="50" fillId="36" borderId="9" applyNumberFormat="0" applyFont="0" applyAlignment="0" applyProtection="0"/>
    <xf numFmtId="0" fontId="50" fillId="36" borderId="9" applyNumberFormat="0" applyFont="0" applyAlignment="0" applyProtection="0"/>
    <xf numFmtId="0" fontId="50" fillId="36" borderId="9" applyNumberFormat="0" applyFont="0" applyAlignment="0" applyProtection="0"/>
    <xf numFmtId="0" fontId="50" fillId="36" borderId="9" applyNumberFormat="0" applyFont="0" applyAlignment="0" applyProtection="0"/>
    <xf numFmtId="0" fontId="50" fillId="36" borderId="9" applyNumberFormat="0" applyFont="0" applyAlignment="0" applyProtection="0"/>
    <xf numFmtId="0" fontId="50" fillId="36" borderId="9" applyNumberFormat="0" applyFont="0" applyAlignment="0" applyProtection="0"/>
    <xf numFmtId="0" fontId="50" fillId="36" borderId="9" applyNumberFormat="0" applyFont="0" applyAlignment="0" applyProtection="0"/>
    <xf numFmtId="0" fontId="50" fillId="36" borderId="9" applyNumberFormat="0" applyFont="0" applyAlignment="0" applyProtection="0"/>
    <xf numFmtId="9" fontId="6" fillId="0" borderId="0" applyFill="0" applyBorder="0" applyAlignment="0" applyProtection="0"/>
    <xf numFmtId="0" fontId="28" fillId="27" borderId="8" applyNumberFormat="0" applyAlignment="0" applyProtection="0"/>
    <xf numFmtId="0" fontId="28" fillId="27" borderId="8" applyNumberFormat="0" applyAlignment="0" applyProtection="0"/>
    <xf numFmtId="0" fontId="28" fillId="27" borderId="8" applyNumberFormat="0" applyAlignment="0" applyProtection="0"/>
    <xf numFmtId="0" fontId="28" fillId="27" borderId="8" applyNumberFormat="0" applyAlignment="0" applyProtection="0"/>
    <xf numFmtId="0" fontId="28" fillId="27" borderId="8" applyNumberFormat="0" applyAlignment="0" applyProtection="0"/>
    <xf numFmtId="0" fontId="28" fillId="27" borderId="8" applyNumberFormat="0" applyAlignment="0" applyProtection="0"/>
    <xf numFmtId="0" fontId="28" fillId="27" borderId="8" applyNumberFormat="0" applyAlignment="0" applyProtection="0"/>
    <xf numFmtId="0" fontId="28" fillId="27" borderId="8" applyNumberFormat="0" applyAlignment="0" applyProtection="0"/>
    <xf numFmtId="0" fontId="28" fillId="27" borderId="8" applyNumberFormat="0" applyAlignment="0" applyProtection="0"/>
    <xf numFmtId="0" fontId="28" fillId="27" borderId="8" applyNumberFormat="0" applyAlignment="0" applyProtection="0"/>
    <xf numFmtId="0" fontId="28" fillId="27" borderId="8" applyNumberFormat="0" applyAlignment="0" applyProtection="0"/>
    <xf numFmtId="0" fontId="28" fillId="27" borderId="8" applyNumberFormat="0" applyAlignment="0" applyProtection="0"/>
    <xf numFmtId="49" fontId="52" fillId="37" borderId="10">
      <alignment horizontal="center" vertical="top" wrapText="1"/>
    </xf>
    <xf numFmtId="49" fontId="53" fillId="37" borderId="10">
      <alignment horizontal="center" vertical="top" wrapText="1"/>
    </xf>
    <xf numFmtId="49" fontId="53" fillId="37" borderId="10">
      <alignment horizontal="center" vertical="top" wrapText="1"/>
    </xf>
    <xf numFmtId="49" fontId="52" fillId="37" borderId="10">
      <alignment horizontal="center" vertical="top" wrapText="1"/>
    </xf>
    <xf numFmtId="49" fontId="54" fillId="0" borderId="0" applyNumberFormat="0" applyProtection="0">
      <alignment horizontal="right" vertical="top"/>
      <protection locked="0"/>
    </xf>
    <xf numFmtId="49" fontId="55" fillId="0" borderId="0" applyNumberFormat="0" applyProtection="0">
      <alignment horizontal="right" vertical="top"/>
      <protection locked="0"/>
    </xf>
    <xf numFmtId="49" fontId="55" fillId="0" borderId="0" applyNumberFormat="0" applyProtection="0">
      <alignment horizontal="right" vertical="top"/>
      <protection locked="0"/>
    </xf>
    <xf numFmtId="0" fontId="41" fillId="0" borderId="0"/>
    <xf numFmtId="0" fontId="42" fillId="0" borderId="0"/>
    <xf numFmtId="0" fontId="41" fillId="0" borderId="0"/>
    <xf numFmtId="0" fontId="16" fillId="0" borderId="0" applyNumberFormat="0" applyFill="0" applyBorder="0" applyAlignment="0" applyProtection="0"/>
    <xf numFmtId="0" fontId="17"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18" fillId="0" borderId="0" applyNumberFormat="0" applyFill="0" applyBorder="0" applyAlignment="0" applyProtection="0"/>
    <xf numFmtId="0" fontId="19" fillId="0" borderId="11" applyNumberFormat="0" applyFill="0" applyAlignment="0" applyProtection="0"/>
    <xf numFmtId="0" fontId="20" fillId="0" borderId="6" applyNumberFormat="0" applyFill="0" applyAlignment="0" applyProtection="0"/>
    <xf numFmtId="0" fontId="21" fillId="0" borderId="12" applyNumberFormat="0" applyFill="0" applyAlignment="0" applyProtection="0"/>
    <xf numFmtId="0" fontId="21" fillId="0" borderId="0" applyNumberFormat="0" applyFill="0" applyBorder="0" applyAlignment="0" applyProtection="0"/>
    <xf numFmtId="0" fontId="43" fillId="0" borderId="13" applyNumberFormat="0" applyFont="0" applyFill="0" applyAlignment="0" applyProtection="0"/>
    <xf numFmtId="0" fontId="43" fillId="0" borderId="13" applyNumberFormat="0" applyFont="0" applyFill="0" applyAlignment="0" applyProtection="0"/>
    <xf numFmtId="0" fontId="43" fillId="0" borderId="13" applyNumberFormat="0" applyFont="0" applyFill="0" applyAlignment="0" applyProtection="0"/>
    <xf numFmtId="0" fontId="40" fillId="0" borderId="14" applyNumberFormat="0" applyFill="0" applyAlignment="0" applyProtection="0"/>
    <xf numFmtId="0" fontId="40" fillId="0" borderId="14" applyNumberFormat="0" applyFill="0" applyAlignment="0" applyProtection="0"/>
    <xf numFmtId="0" fontId="40" fillId="0" borderId="14" applyNumberFormat="0" applyFill="0" applyAlignment="0" applyProtection="0"/>
    <xf numFmtId="0" fontId="40" fillId="0" borderId="14" applyNumberFormat="0" applyFill="0" applyAlignment="0" applyProtection="0"/>
    <xf numFmtId="0" fontId="40" fillId="0" borderId="14" applyNumberFormat="0" applyFill="0" applyAlignment="0" applyProtection="0"/>
    <xf numFmtId="0" fontId="40" fillId="0" borderId="14" applyNumberFormat="0" applyFill="0" applyAlignment="0" applyProtection="0"/>
    <xf numFmtId="0" fontId="40" fillId="0" borderId="14" applyNumberFormat="0" applyFill="0" applyAlignment="0" applyProtection="0"/>
    <xf numFmtId="0" fontId="40" fillId="0" borderId="14" applyNumberFormat="0" applyFill="0" applyAlignment="0" applyProtection="0"/>
    <xf numFmtId="0" fontId="40" fillId="0" borderId="14" applyNumberFormat="0" applyFill="0" applyAlignment="0" applyProtection="0"/>
    <xf numFmtId="0" fontId="40" fillId="0" borderId="14" applyNumberFormat="0" applyFill="0" applyAlignment="0" applyProtection="0"/>
    <xf numFmtId="0" fontId="40" fillId="0" borderId="14" applyNumberFormat="0" applyFill="0" applyAlignment="0" applyProtection="0"/>
    <xf numFmtId="0" fontId="40" fillId="0" borderId="14" applyNumberFormat="0" applyFill="0" applyAlignment="0" applyProtection="0"/>
    <xf numFmtId="0" fontId="43" fillId="0" borderId="13" applyNumberFormat="0" applyFont="0" applyFill="0" applyAlignment="0" applyProtection="0"/>
    <xf numFmtId="0" fontId="43" fillId="0" borderId="13" applyNumberFormat="0" applyFont="0" applyFill="0" applyAlignment="0" applyProtection="0"/>
    <xf numFmtId="0" fontId="43" fillId="0" borderId="13" applyNumberFormat="0" applyFont="0" applyFill="0" applyAlignment="0" applyProtection="0"/>
    <xf numFmtId="0" fontId="43" fillId="0" borderId="13" applyNumberFormat="0" applyFont="0" applyFill="0" applyAlignment="0" applyProtection="0"/>
    <xf numFmtId="0" fontId="43" fillId="0" borderId="13" applyNumberFormat="0" applyFont="0" applyFill="0" applyAlignment="0" applyProtection="0"/>
    <xf numFmtId="0" fontId="43" fillId="0" borderId="13" applyNumberFormat="0" applyFont="0" applyFill="0" applyAlignment="0" applyProtection="0"/>
    <xf numFmtId="0" fontId="43" fillId="0" borderId="13" applyNumberFormat="0" applyFont="0" applyFill="0" applyAlignment="0" applyProtection="0"/>
    <xf numFmtId="0" fontId="43" fillId="0" borderId="13" applyNumberFormat="0" applyFont="0" applyFill="0" applyAlignment="0" applyProtection="0"/>
    <xf numFmtId="0" fontId="43" fillId="0" borderId="13" applyNumberFormat="0" applyFont="0" applyFill="0" applyAlignment="0" applyProtection="0"/>
    <xf numFmtId="0" fontId="43" fillId="0" borderId="13" applyNumberFormat="0" applyFont="0" applyFill="0" applyAlignment="0" applyProtection="0"/>
    <xf numFmtId="0" fontId="43" fillId="0" borderId="13" applyNumberFormat="0" applyFont="0" applyFill="0" applyAlignment="0" applyProtection="0"/>
    <xf numFmtId="0" fontId="43" fillId="0" borderId="13" applyNumberFormat="0" applyFont="0" applyFill="0" applyAlignment="0" applyProtection="0"/>
    <xf numFmtId="0" fontId="22" fillId="0" borderId="15" applyNumberFormat="0" applyFill="0" applyAlignment="0" applyProtection="0"/>
    <xf numFmtId="0" fontId="23" fillId="38" borderId="0" applyNumberFormat="0" applyBorder="0" applyAlignment="0" applyProtection="0"/>
    <xf numFmtId="0" fontId="24" fillId="39" borderId="0" applyNumberFormat="0" applyBorder="0" applyAlignment="0" applyProtection="0"/>
    <xf numFmtId="44" fontId="2" fillId="0" borderId="0" applyFont="0" applyFill="0" applyBorder="0" applyAlignment="0" applyProtection="0"/>
    <xf numFmtId="44" fontId="1" fillId="0" borderId="0" applyFont="0" applyFill="0" applyBorder="0" applyAlignment="0" applyProtection="0"/>
    <xf numFmtId="164" fontId="2" fillId="0" borderId="0" applyFont="0" applyFill="0" applyBorder="0" applyAlignment="0" applyProtection="0"/>
    <xf numFmtId="164" fontId="4" fillId="0" borderId="0" applyFont="0" applyFill="0" applyBorder="0" applyAlignment="0" applyProtection="0"/>
    <xf numFmtId="166" fontId="4" fillId="0" borderId="0" applyFon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cellStyleXfs>
  <cellXfs count="167">
    <xf numFmtId="0" fontId="0" fillId="0" borderId="0" xfId="0" applyAlignment="1"/>
    <xf numFmtId="0" fontId="57" fillId="0" borderId="0" xfId="0" applyFont="1" applyAlignment="1">
      <alignment horizontal="center" vertical="top" wrapText="1"/>
    </xf>
    <xf numFmtId="0" fontId="57" fillId="0" borderId="0" xfId="0" applyFont="1" applyAlignment="1">
      <alignment horizontal="left" vertical="top" wrapText="1"/>
    </xf>
    <xf numFmtId="0" fontId="57" fillId="0" borderId="0" xfId="0" applyFont="1" applyAlignment="1">
      <alignment horizontal="center" wrapText="1"/>
    </xf>
    <xf numFmtId="3" fontId="57" fillId="0" borderId="0" xfId="0" applyNumberFormat="1" applyFont="1" applyAlignment="1">
      <alignment horizontal="center" wrapText="1"/>
    </xf>
    <xf numFmtId="0" fontId="58" fillId="0" borderId="0" xfId="752" applyFont="1" applyAlignment="1">
      <alignment wrapText="1"/>
    </xf>
    <xf numFmtId="0" fontId="58" fillId="0" borderId="0" xfId="0" applyFont="1" applyAlignment="1">
      <alignment horizontal="center" vertical="top" wrapText="1"/>
    </xf>
    <xf numFmtId="0" fontId="57" fillId="0" borderId="0" xfId="0" applyFont="1" applyAlignment="1">
      <alignment horizontal="left" vertical="center" wrapText="1"/>
    </xf>
    <xf numFmtId="0" fontId="58" fillId="0" borderId="0" xfId="0" applyFont="1" applyAlignment="1">
      <alignment horizontal="center" wrapText="1"/>
    </xf>
    <xf numFmtId="3" fontId="58" fillId="0" borderId="0" xfId="0" applyNumberFormat="1" applyFont="1" applyAlignment="1">
      <alignment horizontal="center" wrapText="1"/>
    </xf>
    <xf numFmtId="0" fontId="58" fillId="0" borderId="0" xfId="752" applyFont="1" applyAlignment="1">
      <alignment horizontal="right" wrapText="1"/>
    </xf>
    <xf numFmtId="0" fontId="58" fillId="0" borderId="0" xfId="0" applyFont="1" applyAlignment="1" applyProtection="1">
      <alignment horizontal="center" vertical="top" wrapText="1"/>
      <protection locked="0"/>
    </xf>
    <xf numFmtId="0" fontId="57" fillId="0" borderId="0" xfId="0" applyFont="1" applyAlignment="1">
      <alignment horizontal="left" wrapText="1"/>
    </xf>
    <xf numFmtId="0" fontId="58" fillId="0" borderId="0" xfId="0" applyFont="1" applyAlignment="1" applyProtection="1">
      <alignment horizontal="center" wrapText="1"/>
      <protection locked="0"/>
    </xf>
    <xf numFmtId="3" fontId="58" fillId="0" borderId="0" xfId="0" applyNumberFormat="1" applyFont="1" applyAlignment="1" applyProtection="1">
      <alignment horizontal="center" wrapText="1"/>
      <protection locked="0"/>
    </xf>
    <xf numFmtId="0" fontId="58" fillId="0" borderId="0" xfId="0" applyFont="1" applyAlignment="1" applyProtection="1">
      <alignment horizontal="left" vertical="top" wrapText="1"/>
      <protection locked="0"/>
    </xf>
    <xf numFmtId="0" fontId="58" fillId="0" borderId="0" xfId="0" applyFont="1" applyAlignment="1">
      <alignment wrapText="1"/>
    </xf>
    <xf numFmtId="0" fontId="60" fillId="0" borderId="0" xfId="0" applyFont="1" applyAlignment="1" applyProtection="1">
      <alignment horizontal="center" vertical="top"/>
      <protection locked="0"/>
    </xf>
    <xf numFmtId="0" fontId="57" fillId="0" borderId="0" xfId="0" applyFont="1" applyAlignment="1" applyProtection="1">
      <alignment horizontal="left" vertical="top" wrapText="1"/>
      <protection locked="0"/>
    </xf>
    <xf numFmtId="0" fontId="60" fillId="0" borderId="0" xfId="0" applyFont="1" applyAlignment="1" applyProtection="1">
      <alignment horizontal="center"/>
      <protection locked="0"/>
    </xf>
    <xf numFmtId="3" fontId="60" fillId="0" borderId="0" xfId="0" applyNumberFormat="1" applyFont="1" applyAlignment="1" applyProtection="1">
      <alignment horizontal="center"/>
      <protection locked="0"/>
    </xf>
    <xf numFmtId="0" fontId="59" fillId="0" borderId="0" xfId="0" applyFont="1" applyAlignment="1">
      <alignment horizontal="left" wrapText="1"/>
    </xf>
    <xf numFmtId="0" fontId="59" fillId="0" borderId="0" xfId="0" applyFont="1" applyAlignment="1">
      <alignment horizontal="center" wrapText="1"/>
    </xf>
    <xf numFmtId="1" fontId="59" fillId="0" borderId="0" xfId="0" applyNumberFormat="1" applyFont="1" applyAlignment="1">
      <alignment horizontal="center" wrapText="1"/>
    </xf>
    <xf numFmtId="3" fontId="59" fillId="0" borderId="0" xfId="0" applyNumberFormat="1" applyFont="1" applyAlignment="1">
      <alignment horizontal="center" wrapText="1"/>
    </xf>
    <xf numFmtId="0" fontId="58" fillId="0" borderId="0" xfId="0" applyFont="1" applyAlignment="1">
      <alignment horizontal="left" vertical="top" wrapText="1"/>
    </xf>
    <xf numFmtId="0" fontId="58" fillId="0" borderId="0" xfId="758" applyFont="1" applyAlignment="1">
      <alignment wrapText="1"/>
    </xf>
    <xf numFmtId="0" fontId="58" fillId="0" borderId="0" xfId="765" applyFont="1" applyAlignment="1">
      <alignment wrapText="1"/>
    </xf>
    <xf numFmtId="1" fontId="58" fillId="0" borderId="0" xfId="0" applyNumberFormat="1" applyFont="1" applyAlignment="1">
      <alignment horizontal="center" wrapText="1"/>
    </xf>
    <xf numFmtId="1" fontId="57" fillId="0" borderId="0" xfId="0" applyNumberFormat="1" applyFont="1" applyAlignment="1">
      <alignment horizontal="center" wrapText="1"/>
    </xf>
    <xf numFmtId="0" fontId="57" fillId="0" borderId="0" xfId="0" applyFont="1" applyAlignment="1">
      <alignment wrapText="1"/>
    </xf>
    <xf numFmtId="1" fontId="58" fillId="0" borderId="0" xfId="0" applyNumberFormat="1" applyFont="1" applyAlignment="1">
      <alignment horizontal="right" wrapText="1"/>
    </xf>
    <xf numFmtId="0" fontId="63" fillId="0" borderId="0" xfId="0" applyFont="1" applyAlignment="1">
      <alignment horizontal="center" wrapText="1"/>
    </xf>
    <xf numFmtId="0" fontId="63" fillId="0" borderId="0" xfId="0" applyFont="1" applyAlignment="1">
      <alignment wrapText="1"/>
    </xf>
    <xf numFmtId="0" fontId="58" fillId="0" borderId="0" xfId="0" applyFont="1" applyAlignment="1" applyProtection="1">
      <alignment vertical="top" wrapText="1"/>
      <protection locked="0"/>
    </xf>
    <xf numFmtId="0" fontId="58" fillId="0" borderId="0" xfId="765" applyFont="1" applyAlignment="1">
      <alignment horizontal="center" wrapText="1"/>
    </xf>
    <xf numFmtId="0" fontId="58" fillId="0" borderId="0" xfId="0" quotePrefix="1" applyFont="1" applyAlignment="1">
      <alignment horizontal="left" vertical="top" wrapText="1"/>
    </xf>
    <xf numFmtId="0" fontId="58" fillId="0" borderId="0" xfId="0" applyFont="1" applyAlignment="1">
      <alignment vertical="top" wrapText="1"/>
    </xf>
    <xf numFmtId="3" fontId="58" fillId="0" borderId="0" xfId="0" applyNumberFormat="1" applyFont="1" applyAlignment="1">
      <alignment wrapText="1"/>
    </xf>
    <xf numFmtId="1" fontId="58" fillId="0" borderId="0" xfId="0" applyNumberFormat="1" applyFont="1" applyAlignment="1" applyProtection="1">
      <alignment horizontal="center" wrapText="1"/>
      <protection locked="0"/>
    </xf>
    <xf numFmtId="3" fontId="58" fillId="0" borderId="0" xfId="0" applyNumberFormat="1" applyFont="1" applyAlignment="1" applyProtection="1">
      <alignment horizontal="right" vertical="top" wrapText="1"/>
      <protection locked="0"/>
    </xf>
    <xf numFmtId="0" fontId="57" fillId="0" borderId="0" xfId="0" quotePrefix="1" applyFont="1" applyAlignment="1">
      <alignment horizontal="left" vertical="top" wrapText="1"/>
    </xf>
    <xf numFmtId="49" fontId="58" fillId="0" borderId="0" xfId="0" applyNumberFormat="1" applyFont="1" applyAlignment="1">
      <alignment horizontal="center" vertical="top" wrapText="1"/>
    </xf>
    <xf numFmtId="4" fontId="58" fillId="0" borderId="0" xfId="0" applyNumberFormat="1" applyFont="1" applyAlignment="1">
      <alignment horizontal="left" vertical="top" wrapText="1"/>
    </xf>
    <xf numFmtId="0" fontId="57" fillId="0" borderId="0" xfId="0" applyFont="1" applyAlignment="1">
      <alignment vertical="top" wrapText="1"/>
    </xf>
    <xf numFmtId="0" fontId="58" fillId="0" borderId="0" xfId="0" applyFont="1" applyAlignment="1">
      <alignment horizontal="center" vertical="top"/>
    </xf>
    <xf numFmtId="49" fontId="57" fillId="0" borderId="0" xfId="760" applyNumberFormat="1" applyFont="1" applyAlignment="1">
      <alignment horizontal="left" vertical="top" wrapText="1"/>
    </xf>
    <xf numFmtId="0" fontId="58" fillId="0" borderId="0" xfId="0" applyFont="1" applyAlignment="1">
      <alignment horizontal="center"/>
    </xf>
    <xf numFmtId="177" fontId="58" fillId="0" borderId="0" xfId="0" applyNumberFormat="1" applyFont="1" applyAlignment="1">
      <alignment horizontal="right" vertical="top"/>
    </xf>
    <xf numFmtId="177" fontId="57" fillId="0" borderId="0" xfId="0" applyNumberFormat="1" applyFont="1" applyAlignment="1">
      <alignment horizontal="right" vertical="top"/>
    </xf>
    <xf numFmtId="0" fontId="57" fillId="0" borderId="0" xfId="0" applyFont="1">
      <alignment vertical="top"/>
    </xf>
    <xf numFmtId="49" fontId="58" fillId="0" borderId="0" xfId="760" applyNumberFormat="1" applyFont="1" applyAlignment="1">
      <alignment horizontal="left" vertical="top" wrapText="1"/>
    </xf>
    <xf numFmtId="0" fontId="58" fillId="0" borderId="0" xfId="0" applyFont="1" applyAlignment="1" applyProtection="1">
      <alignment wrapText="1"/>
      <protection locked="0"/>
    </xf>
    <xf numFmtId="1" fontId="58" fillId="0" borderId="0" xfId="758" applyNumberFormat="1" applyFont="1" applyAlignment="1">
      <alignment horizontal="right" wrapText="1"/>
    </xf>
    <xf numFmtId="0" fontId="58" fillId="0" borderId="0" xfId="0" applyFont="1" applyAlignment="1">
      <alignment horizontal="left" wrapText="1"/>
    </xf>
    <xf numFmtId="1" fontId="57" fillId="0" borderId="0" xfId="0" applyNumberFormat="1" applyFont="1" applyAlignment="1">
      <alignment horizontal="center" vertical="top" wrapText="1"/>
    </xf>
    <xf numFmtId="38" fontId="57" fillId="0" borderId="0" xfId="945" applyNumberFormat="1" applyFont="1" applyFill="1" applyAlignment="1">
      <alignment horizontal="center" wrapText="1"/>
    </xf>
    <xf numFmtId="1" fontId="64" fillId="0" borderId="0" xfId="0" applyNumberFormat="1" applyFont="1" applyAlignment="1">
      <alignment horizontal="center" wrapText="1"/>
    </xf>
    <xf numFmtId="0" fontId="64" fillId="0" borderId="0" xfId="0" applyFont="1" applyAlignment="1">
      <alignment wrapText="1"/>
    </xf>
    <xf numFmtId="1" fontId="58" fillId="0" borderId="0" xfId="0" applyNumberFormat="1" applyFont="1" applyAlignment="1" applyProtection="1">
      <alignment horizontal="center" vertical="top" wrapText="1"/>
      <protection locked="0"/>
    </xf>
    <xf numFmtId="38" fontId="58" fillId="0" borderId="0" xfId="945" applyNumberFormat="1" applyFont="1" applyFill="1" applyBorder="1" applyAlignment="1" applyProtection="1">
      <alignment horizontal="center" wrapText="1"/>
      <protection locked="0"/>
    </xf>
    <xf numFmtId="49" fontId="58" fillId="0" borderId="0" xfId="0" applyNumberFormat="1" applyFont="1" applyAlignment="1">
      <alignment vertical="top" wrapText="1"/>
    </xf>
    <xf numFmtId="1" fontId="57" fillId="0" borderId="0" xfId="0" applyNumberFormat="1" applyFont="1" applyAlignment="1" applyProtection="1">
      <alignment horizontal="center" vertical="top" wrapText="1"/>
      <protection locked="0"/>
    </xf>
    <xf numFmtId="0" fontId="57" fillId="0" borderId="0" xfId="0" applyFont="1" applyAlignment="1" applyProtection="1">
      <alignment horizontal="center" wrapText="1"/>
      <protection locked="0"/>
    </xf>
    <xf numFmtId="38" fontId="57" fillId="0" borderId="0" xfId="945" applyNumberFormat="1" applyFont="1" applyFill="1" applyBorder="1" applyAlignment="1" applyProtection="1">
      <alignment horizontal="center" wrapText="1"/>
      <protection locked="0"/>
    </xf>
    <xf numFmtId="0" fontId="58" fillId="0" borderId="0" xfId="0" applyFont="1" applyAlignment="1"/>
    <xf numFmtId="1" fontId="58" fillId="0" borderId="0" xfId="0" applyNumberFormat="1" applyFont="1" applyAlignment="1">
      <alignment horizontal="center"/>
    </xf>
    <xf numFmtId="178" fontId="58" fillId="0" borderId="0" xfId="0" applyNumberFormat="1" applyFont="1" applyAlignment="1">
      <alignment horizontal="center" wrapText="1"/>
    </xf>
    <xf numFmtId="0" fontId="58" fillId="0" borderId="0" xfId="767" applyFont="1" applyAlignment="1">
      <alignment vertical="top" wrapText="1"/>
    </xf>
    <xf numFmtId="0" fontId="58" fillId="0" borderId="0" xfId="767" applyFont="1" applyAlignment="1">
      <alignment horizontal="center"/>
    </xf>
    <xf numFmtId="49" fontId="57" fillId="0" borderId="0" xfId="0" applyNumberFormat="1" applyFont="1" applyAlignment="1">
      <alignment horizontal="center" vertical="top" wrapText="1"/>
    </xf>
    <xf numFmtId="49" fontId="57" fillId="0" borderId="0" xfId="0" applyNumberFormat="1" applyFont="1" applyAlignment="1">
      <alignment horizontal="left" vertical="top" wrapText="1"/>
    </xf>
    <xf numFmtId="49" fontId="57" fillId="0" borderId="0" xfId="0" applyNumberFormat="1" applyFont="1" applyAlignment="1">
      <alignment horizontal="center" wrapText="1"/>
    </xf>
    <xf numFmtId="49" fontId="57" fillId="0" borderId="0" xfId="0" applyNumberFormat="1" applyFont="1" applyAlignment="1">
      <alignment vertical="top" wrapText="1"/>
    </xf>
    <xf numFmtId="0" fontId="58" fillId="0" borderId="0" xfId="0" quotePrefix="1" applyFont="1" applyAlignment="1" applyProtection="1">
      <alignment horizontal="left" vertical="top" wrapText="1"/>
      <protection locked="0"/>
    </xf>
    <xf numFmtId="1" fontId="58" fillId="0" borderId="0" xfId="0" applyNumberFormat="1" applyFont="1" applyAlignment="1">
      <alignment horizontal="center" vertical="top" wrapText="1"/>
    </xf>
    <xf numFmtId="1" fontId="57" fillId="0" borderId="0" xfId="0" applyNumberFormat="1" applyFont="1" applyAlignment="1">
      <alignment horizontal="left" vertical="top" wrapText="1"/>
    </xf>
    <xf numFmtId="1" fontId="58" fillId="0" borderId="0" xfId="0" applyNumberFormat="1" applyFont="1" applyAlignment="1">
      <alignment horizontal="left" vertical="top" wrapText="1"/>
    </xf>
    <xf numFmtId="2" fontId="58" fillId="0" borderId="0" xfId="0" applyNumberFormat="1" applyFont="1" applyAlignment="1">
      <alignment horizontal="center" wrapText="1"/>
    </xf>
    <xf numFmtId="3" fontId="58" fillId="0" borderId="0" xfId="0" applyNumberFormat="1" applyFont="1" applyAlignment="1">
      <alignment horizontal="center"/>
    </xf>
    <xf numFmtId="3" fontId="58" fillId="0" borderId="0" xfId="0" applyNumberFormat="1" applyFont="1" applyAlignment="1">
      <alignment horizontal="center" vertical="top" wrapText="1"/>
    </xf>
    <xf numFmtId="3" fontId="57" fillId="0" borderId="0" xfId="0" applyNumberFormat="1" applyFont="1" applyAlignment="1">
      <alignment horizontal="center" vertical="top" wrapText="1"/>
    </xf>
    <xf numFmtId="0" fontId="57" fillId="0" borderId="0" xfId="765" applyFont="1" applyAlignment="1">
      <alignment vertical="top" wrapText="1"/>
    </xf>
    <xf numFmtId="0" fontId="58" fillId="0" borderId="0" xfId="766" applyFont="1" applyAlignment="1">
      <alignment horizontal="center" wrapText="1"/>
    </xf>
    <xf numFmtId="1" fontId="58" fillId="0" borderId="0" xfId="758" applyNumberFormat="1" applyFont="1" applyAlignment="1">
      <alignment horizontal="center" wrapText="1"/>
    </xf>
    <xf numFmtId="49" fontId="58" fillId="0" borderId="0" xfId="758" applyNumberFormat="1" applyFont="1" applyAlignment="1">
      <alignment horizontal="left" vertical="top" wrapText="1"/>
    </xf>
    <xf numFmtId="0" fontId="58" fillId="0" borderId="0" xfId="758" applyFont="1" applyAlignment="1">
      <alignment horizontal="center" wrapText="1"/>
    </xf>
    <xf numFmtId="0" fontId="65" fillId="0" borderId="0" xfId="0" applyFont="1" applyAlignment="1">
      <alignment horizontal="left" vertical="top" wrapText="1"/>
    </xf>
    <xf numFmtId="2" fontId="66" fillId="0" borderId="0" xfId="0" applyNumberFormat="1" applyFont="1" applyAlignment="1">
      <alignment horizontal="left" vertical="top" wrapText="1"/>
    </xf>
    <xf numFmtId="2" fontId="67" fillId="0" borderId="0" xfId="0" applyNumberFormat="1" applyFont="1" applyAlignment="1">
      <alignment horizontal="center" wrapText="1"/>
    </xf>
    <xf numFmtId="1" fontId="67" fillId="0" borderId="0" xfId="0" applyNumberFormat="1" applyFont="1" applyAlignment="1">
      <alignment horizontal="center" wrapText="1"/>
    </xf>
    <xf numFmtId="2" fontId="67" fillId="0" borderId="0" xfId="0" applyNumberFormat="1" applyFont="1" applyAlignment="1">
      <alignment horizontal="right" wrapText="1"/>
    </xf>
    <xf numFmtId="1" fontId="65" fillId="0" borderId="0" xfId="0" applyNumberFormat="1" applyFont="1" applyAlignment="1">
      <alignment horizontal="center" vertical="top" wrapText="1"/>
    </xf>
    <xf numFmtId="4" fontId="58" fillId="0" borderId="0" xfId="0" applyNumberFormat="1" applyFont="1" applyAlignment="1">
      <alignment horizontal="center" wrapText="1"/>
    </xf>
    <xf numFmtId="0" fontId="58" fillId="0" borderId="0" xfId="765" applyFont="1" applyAlignment="1">
      <alignment horizontal="left" vertical="top" wrapText="1"/>
    </xf>
    <xf numFmtId="1" fontId="65" fillId="0" borderId="0" xfId="0" applyNumberFormat="1" applyFont="1" applyAlignment="1">
      <alignment horizontal="center" wrapText="1"/>
    </xf>
    <xf numFmtId="0" fontId="66" fillId="0" borderId="0" xfId="0" applyFont="1" applyAlignment="1">
      <alignment horizontal="left" vertical="top" wrapText="1"/>
    </xf>
    <xf numFmtId="2" fontId="65" fillId="0" borderId="0" xfId="0" applyNumberFormat="1" applyFont="1" applyAlignment="1">
      <alignment horizontal="left" vertical="top" wrapText="1"/>
    </xf>
    <xf numFmtId="1" fontId="58" fillId="0" borderId="0" xfId="766" applyNumberFormat="1" applyFont="1" applyAlignment="1">
      <alignment horizontal="center" wrapText="1"/>
    </xf>
    <xf numFmtId="0" fontId="58" fillId="0" borderId="0" xfId="766" applyFont="1" applyAlignment="1">
      <alignment horizontal="left" vertical="top" wrapText="1"/>
    </xf>
    <xf numFmtId="4" fontId="65" fillId="0" borderId="0" xfId="0" applyNumberFormat="1" applyFont="1" applyAlignment="1">
      <alignment horizontal="center" wrapText="1"/>
    </xf>
    <xf numFmtId="0" fontId="0" fillId="0" borderId="0" xfId="0">
      <alignment vertical="top"/>
    </xf>
    <xf numFmtId="49" fontId="65" fillId="0" borderId="0" xfId="855" applyNumberFormat="1" applyFont="1" applyAlignment="1">
      <alignment horizontal="left" vertical="top" wrapText="1"/>
    </xf>
    <xf numFmtId="0" fontId="57" fillId="0" borderId="0" xfId="752" applyFont="1" applyAlignment="1">
      <alignment horizontal="center" wrapText="1"/>
    </xf>
    <xf numFmtId="1" fontId="58" fillId="0" borderId="0" xfId="752" applyNumberFormat="1" applyFont="1" applyAlignment="1">
      <alignment horizontal="center" wrapText="1"/>
    </xf>
    <xf numFmtId="0" fontId="58" fillId="0" borderId="0" xfId="758" applyFont="1" applyAlignment="1">
      <alignment vertical="top" wrapText="1"/>
    </xf>
    <xf numFmtId="3" fontId="58" fillId="0" borderId="0" xfId="758" applyNumberFormat="1" applyFont="1" applyAlignment="1">
      <alignment horizontal="center" wrapText="1"/>
    </xf>
    <xf numFmtId="3" fontId="58" fillId="0" borderId="0" xfId="758" applyNumberFormat="1" applyFont="1" applyAlignment="1">
      <alignment wrapText="1"/>
    </xf>
    <xf numFmtId="0" fontId="58" fillId="0" borderId="0" xfId="758" applyFont="1" applyAlignment="1">
      <alignment horizontal="justify" vertical="top" wrapText="1"/>
    </xf>
    <xf numFmtId="179" fontId="57" fillId="0" borderId="0" xfId="0" applyNumberFormat="1" applyFont="1" applyAlignment="1">
      <alignment horizontal="right" wrapText="1"/>
    </xf>
    <xf numFmtId="179" fontId="58" fillId="0" borderId="0" xfId="0" applyNumberFormat="1" applyFont="1" applyAlignment="1">
      <alignment horizontal="right" wrapText="1"/>
    </xf>
    <xf numFmtId="179" fontId="58" fillId="0" borderId="0" xfId="752" applyNumberFormat="1" applyFont="1" applyAlignment="1">
      <alignment wrapText="1"/>
    </xf>
    <xf numFmtId="179" fontId="59" fillId="0" borderId="0" xfId="0" applyNumberFormat="1" applyFont="1" applyAlignment="1">
      <alignment horizontal="right" wrapText="1"/>
    </xf>
    <xf numFmtId="179" fontId="58" fillId="0" borderId="0" xfId="752" applyNumberFormat="1" applyFont="1" applyAlignment="1">
      <alignment horizontal="right" wrapText="1"/>
    </xf>
    <xf numFmtId="179" fontId="58" fillId="0" borderId="0" xfId="0" applyNumberFormat="1" applyFont="1" applyAlignment="1" applyProtection="1">
      <alignment horizontal="right" wrapText="1"/>
      <protection locked="0"/>
    </xf>
    <xf numFmtId="179" fontId="58" fillId="0" borderId="0" xfId="0" applyNumberFormat="1" applyFont="1" applyAlignment="1" applyProtection="1">
      <alignment horizontal="right" vertical="top" wrapText="1"/>
      <protection locked="0"/>
    </xf>
    <xf numFmtId="179" fontId="58" fillId="0" borderId="0" xfId="0" applyNumberFormat="1" applyFont="1" applyAlignment="1">
      <alignment wrapText="1"/>
    </xf>
    <xf numFmtId="179" fontId="61" fillId="0" borderId="0" xfId="0" applyNumberFormat="1" applyFont="1" applyAlignment="1" applyProtection="1">
      <alignment horizontal="right"/>
      <protection locked="0"/>
    </xf>
    <xf numFmtId="179" fontId="61" fillId="0" borderId="0" xfId="0" applyNumberFormat="1" applyFont="1" applyAlignment="1" applyProtection="1">
      <protection locked="0"/>
    </xf>
    <xf numFmtId="179" fontId="58" fillId="0" borderId="0" xfId="758" applyNumberFormat="1" applyFont="1" applyAlignment="1">
      <alignment wrapText="1"/>
    </xf>
    <xf numFmtId="179" fontId="58" fillId="0" borderId="0" xfId="765" applyNumberFormat="1" applyFont="1" applyAlignment="1">
      <alignment wrapText="1"/>
    </xf>
    <xf numFmtId="179" fontId="62" fillId="0" borderId="0" xfId="0" applyNumberFormat="1" applyFont="1" applyAlignment="1">
      <alignment horizontal="right" wrapText="1"/>
    </xf>
    <xf numFmtId="179" fontId="57" fillId="0" borderId="0" xfId="0" applyNumberFormat="1" applyFont="1" applyAlignment="1">
      <alignment wrapText="1"/>
    </xf>
    <xf numFmtId="179" fontId="58" fillId="0" borderId="0" xfId="752" applyNumberFormat="1" applyFont="1" applyAlignment="1" applyProtection="1">
      <alignment horizontal="right" wrapText="1"/>
      <protection locked="0"/>
    </xf>
    <xf numFmtId="179" fontId="58" fillId="0" borderId="0" xfId="765" applyNumberFormat="1" applyFont="1" applyAlignment="1">
      <alignment horizontal="right" wrapText="1"/>
    </xf>
    <xf numFmtId="179" fontId="63" fillId="0" borderId="0" xfId="0" applyNumberFormat="1" applyFont="1" applyAlignment="1">
      <alignment horizontal="right" wrapText="1"/>
    </xf>
    <xf numFmtId="179" fontId="58" fillId="0" borderId="0" xfId="0" applyNumberFormat="1" applyFont="1" applyAlignment="1" applyProtection="1">
      <alignment horizontal="left" vertical="top" wrapText="1"/>
      <protection locked="0"/>
    </xf>
    <xf numFmtId="179" fontId="57" fillId="0" borderId="0" xfId="0" applyNumberFormat="1" applyFont="1" applyAlignment="1">
      <alignment vertical="top" wrapText="1"/>
    </xf>
    <xf numFmtId="179" fontId="58" fillId="0" borderId="0" xfId="0" applyNumberFormat="1" applyFont="1" applyAlignment="1">
      <alignment horizontal="right"/>
    </xf>
    <xf numFmtId="179" fontId="57" fillId="0" borderId="0" xfId="0" applyNumberFormat="1" applyFont="1" applyAlignment="1"/>
    <xf numFmtId="179" fontId="58" fillId="0" borderId="0" xfId="0" applyNumberFormat="1" applyFont="1" applyAlignment="1">
      <alignment horizontal="right" vertical="top"/>
    </xf>
    <xf numFmtId="179" fontId="58" fillId="0" borderId="0" xfId="0" applyNumberFormat="1" applyFont="1" applyAlignment="1" applyProtection="1">
      <alignment wrapText="1"/>
      <protection locked="0"/>
    </xf>
    <xf numFmtId="179" fontId="58" fillId="0" borderId="0" xfId="758" applyNumberFormat="1" applyFont="1" applyAlignment="1">
      <alignment horizontal="right" wrapText="1"/>
    </xf>
    <xf numFmtId="179" fontId="58" fillId="0" borderId="0" xfId="943" applyNumberFormat="1" applyFont="1" applyFill="1" applyAlignment="1">
      <alignment horizontal="right" wrapText="1"/>
    </xf>
    <xf numFmtId="179" fontId="57" fillId="0" borderId="0" xfId="943" applyNumberFormat="1" applyFont="1" applyFill="1" applyAlignment="1">
      <alignment horizontal="right" wrapText="1"/>
    </xf>
    <xf numFmtId="179" fontId="63" fillId="0" borderId="0" xfId="0" applyNumberFormat="1" applyFont="1" applyAlignment="1">
      <alignment wrapText="1"/>
    </xf>
    <xf numFmtId="179" fontId="58" fillId="0" borderId="0" xfId="943" applyNumberFormat="1" applyFont="1" applyFill="1" applyBorder="1" applyAlignment="1" applyProtection="1">
      <alignment horizontal="right" wrapText="1"/>
      <protection locked="0"/>
    </xf>
    <xf numFmtId="179" fontId="58" fillId="0" borderId="0" xfId="943" applyNumberFormat="1" applyFont="1" applyFill="1" applyBorder="1" applyAlignment="1">
      <alignment horizontal="right" wrapText="1"/>
    </xf>
    <xf numFmtId="179" fontId="57" fillId="0" borderId="0" xfId="943" applyNumberFormat="1" applyFont="1" applyFill="1" applyBorder="1" applyAlignment="1" applyProtection="1">
      <alignment horizontal="right" wrapText="1"/>
    </xf>
    <xf numFmtId="179" fontId="57" fillId="0" borderId="0" xfId="943" applyNumberFormat="1" applyFont="1" applyFill="1" applyBorder="1" applyAlignment="1">
      <alignment horizontal="right" wrapText="1"/>
    </xf>
    <xf numFmtId="179" fontId="58" fillId="0" borderId="0" xfId="944" applyNumberFormat="1" applyFont="1" applyFill="1" applyBorder="1" applyAlignment="1" applyProtection="1">
      <alignment horizontal="right" wrapText="1"/>
      <protection locked="0"/>
    </xf>
    <xf numFmtId="179" fontId="58" fillId="0" borderId="0" xfId="944" applyNumberFormat="1" applyFont="1" applyFill="1" applyBorder="1" applyAlignment="1">
      <alignment horizontal="right" wrapText="1"/>
    </xf>
    <xf numFmtId="179" fontId="57" fillId="0" borderId="0" xfId="944" applyNumberFormat="1" applyFont="1" applyFill="1" applyBorder="1" applyAlignment="1" applyProtection="1">
      <alignment horizontal="right" wrapText="1"/>
    </xf>
    <xf numFmtId="179" fontId="57" fillId="0" borderId="0" xfId="944" applyNumberFormat="1" applyFont="1" applyFill="1" applyBorder="1" applyAlignment="1">
      <alignment horizontal="right" wrapText="1"/>
    </xf>
    <xf numFmtId="179" fontId="58" fillId="0" borderId="0" xfId="944" applyNumberFormat="1" applyFont="1" applyFill="1" applyBorder="1" applyAlignment="1" applyProtection="1">
      <alignment wrapText="1"/>
    </xf>
    <xf numFmtId="179" fontId="58" fillId="0" borderId="0" xfId="944" applyNumberFormat="1" applyFont="1" applyFill="1" applyBorder="1" applyAlignment="1">
      <alignment wrapText="1"/>
    </xf>
    <xf numFmtId="179" fontId="57" fillId="0" borderId="0" xfId="0" applyNumberFormat="1" applyFont="1" applyAlignment="1">
      <alignment horizontal="left" vertical="top" wrapText="1"/>
    </xf>
    <xf numFmtId="179" fontId="58" fillId="0" borderId="0" xfId="944" applyNumberFormat="1" applyFont="1" applyFill="1" applyBorder="1" applyAlignment="1"/>
    <xf numFmtId="179" fontId="58" fillId="0" borderId="0" xfId="0" applyNumberFormat="1" applyFont="1" applyAlignment="1"/>
    <xf numFmtId="179" fontId="58" fillId="0" borderId="0" xfId="944" applyNumberFormat="1" applyFont="1" applyAlignment="1"/>
    <xf numFmtId="179" fontId="58" fillId="0" borderId="0" xfId="0" applyNumberFormat="1" applyFont="1" applyAlignment="1">
      <alignment vertical="top" wrapText="1"/>
    </xf>
    <xf numFmtId="179" fontId="57" fillId="0" borderId="0" xfId="0" applyNumberFormat="1" applyFont="1" applyAlignment="1">
      <alignment horizontal="right" vertical="top" wrapText="1"/>
    </xf>
    <xf numFmtId="179" fontId="58" fillId="0" borderId="0" xfId="758" applyNumberFormat="1" applyFont="1"/>
    <xf numFmtId="179" fontId="57" fillId="0" borderId="0" xfId="944" applyNumberFormat="1" applyFont="1" applyFill="1" applyBorder="1" applyAlignment="1" applyProtection="1">
      <alignment wrapText="1"/>
    </xf>
    <xf numFmtId="179" fontId="57" fillId="0" borderId="0" xfId="944" applyNumberFormat="1" applyFont="1" applyFill="1" applyBorder="1" applyAlignment="1">
      <alignment wrapText="1"/>
    </xf>
    <xf numFmtId="179" fontId="58" fillId="0" borderId="0" xfId="0" applyNumberFormat="1" applyFont="1" applyAlignment="1">
      <alignment horizontal="right" vertical="top" wrapText="1"/>
    </xf>
    <xf numFmtId="179" fontId="57" fillId="0" borderId="0" xfId="0" applyNumberFormat="1" applyFont="1" applyAlignment="1" applyProtection="1">
      <alignment horizontal="right" wrapText="1"/>
      <protection locked="0"/>
    </xf>
    <xf numFmtId="179" fontId="57" fillId="0" borderId="0" xfId="0" applyNumberFormat="1" applyFont="1" applyAlignment="1">
      <alignment horizontal="center" wrapText="1"/>
    </xf>
    <xf numFmtId="179" fontId="58" fillId="0" borderId="0" xfId="0" applyNumberFormat="1" applyFont="1" applyAlignment="1">
      <alignment horizontal="center" wrapText="1"/>
    </xf>
    <xf numFmtId="179" fontId="57" fillId="0" borderId="0" xfId="752" applyNumberFormat="1" applyFont="1" applyAlignment="1" applyProtection="1">
      <alignment horizontal="right" wrapText="1"/>
      <protection locked="0"/>
    </xf>
    <xf numFmtId="179" fontId="58" fillId="0" borderId="0" xfId="758" applyNumberFormat="1" applyFont="1" applyAlignment="1" applyProtection="1">
      <alignment horizontal="right" wrapText="1"/>
      <protection locked="0"/>
    </xf>
    <xf numFmtId="179" fontId="58" fillId="0" borderId="0" xfId="765" applyNumberFormat="1" applyFont="1" applyAlignment="1" applyProtection="1">
      <alignment horizontal="right" wrapText="1"/>
      <protection locked="0"/>
    </xf>
    <xf numFmtId="179" fontId="67" fillId="0" borderId="0" xfId="0" applyNumberFormat="1" applyFont="1" applyAlignment="1">
      <alignment horizontal="right" wrapText="1"/>
    </xf>
    <xf numFmtId="179" fontId="65" fillId="0" borderId="0" xfId="0" applyNumberFormat="1" applyFont="1" applyAlignment="1">
      <alignment horizontal="right" wrapText="1"/>
    </xf>
    <xf numFmtId="179" fontId="65" fillId="0" borderId="0" xfId="0" applyNumberFormat="1" applyFont="1" applyAlignment="1">
      <alignment horizontal="center" wrapText="1"/>
    </xf>
    <xf numFmtId="179" fontId="0" fillId="0" borderId="0" xfId="0" applyNumberFormat="1" applyAlignment="1">
      <alignment horizontal="right"/>
    </xf>
    <xf numFmtId="179" fontId="0" fillId="0" borderId="0" xfId="0" applyNumberFormat="1">
      <alignment vertical="top"/>
    </xf>
  </cellXfs>
  <cellStyles count="960">
    <cellStyle name="20% - Accent1 2" xfId="1" xr:uid="{94C13705-E16E-41B4-8602-8843575F356F}"/>
    <cellStyle name="20% - Accent1 2 2" xfId="2" xr:uid="{34278683-CE21-4A02-B7ED-44B4BA882D8A}"/>
    <cellStyle name="20% - Accent1 2 3" xfId="3" xr:uid="{07AC5458-6FD9-4F21-A86C-D9F26F7A573F}"/>
    <cellStyle name="20% - Accent1 2 4" xfId="4" xr:uid="{DFE7E30E-AD4E-4E7E-A5B2-65ED4C157FB7}"/>
    <cellStyle name="20% - Accent1 2 5" xfId="5" xr:uid="{BC5DFB12-BAD0-46D0-9185-5CCBFA9100E2}"/>
    <cellStyle name="20% - Accent1 2 6" xfId="6" xr:uid="{6985264A-0982-46DC-8CA9-969EA506C488}"/>
    <cellStyle name="20% - Accent1 2 7" xfId="7" xr:uid="{C11017B0-7229-4A84-8639-3B47ABF3D4FF}"/>
    <cellStyle name="20% - Accent1 2_B" xfId="8" xr:uid="{84C83BB0-53CF-4546-B5F0-4C91DF798DCF}"/>
    <cellStyle name="20% - Accent1 3" xfId="9" xr:uid="{CA3B2897-FFF4-4A36-9699-6DD1B09F8DDF}"/>
    <cellStyle name="20% - Accent1 3 2" xfId="10" xr:uid="{E94B8D44-E94C-4DDA-A3E5-3017195100DC}"/>
    <cellStyle name="20% - Accent1 3 3" xfId="11" xr:uid="{65BE35F7-559D-487A-924D-3F91CE157FE6}"/>
    <cellStyle name="20% - Accent1 3 4" xfId="12" xr:uid="{B332BE79-B4A3-4E3D-A911-70560D794CA6}"/>
    <cellStyle name="20% - Accent1 3 5" xfId="13" xr:uid="{C1AC179F-47D0-4500-B6D8-D950666A1717}"/>
    <cellStyle name="20% - Accent1 3 6" xfId="14" xr:uid="{29B20122-05D7-454D-9BF1-C012732B823F}"/>
    <cellStyle name="20% - Accent1 3 7" xfId="15" xr:uid="{1B9ACC37-E423-4446-8D88-9A859658815B}"/>
    <cellStyle name="20% - Accent1 3_B" xfId="16" xr:uid="{E7686EF2-D3B0-4A8D-B9E5-0A9DB4A65BE4}"/>
    <cellStyle name="20% - Accent1 4" xfId="17" xr:uid="{BE325018-DCB3-435E-ADD1-8BD7D205620F}"/>
    <cellStyle name="20% - Accent1 4 2" xfId="18" xr:uid="{8241C7AE-AD1F-4026-B7FA-E77BEFDDC167}"/>
    <cellStyle name="20% - Accent1 4 3" xfId="19" xr:uid="{D5EC1E24-0BAF-4845-8DE9-9CC90AE89CE6}"/>
    <cellStyle name="20% - Accent1 4 4" xfId="20" xr:uid="{9D7EEB41-2460-433F-8E7C-6F6538E03114}"/>
    <cellStyle name="20% - Accent1 4 5" xfId="21" xr:uid="{8491A291-9BEB-4D64-B38E-175B6EC010C1}"/>
    <cellStyle name="20% - Accent1 4 6" xfId="22" xr:uid="{A21294D4-359C-4DBD-8747-968A1D0FA022}"/>
    <cellStyle name="20% - Accent1 4 7" xfId="23" xr:uid="{3D5405F5-A12E-489A-8489-BEA33D9AF43B}"/>
    <cellStyle name="20% - Accent1 4_B" xfId="24" xr:uid="{B4E9D692-0F4F-42A8-8B7D-5061FC50F43A}"/>
    <cellStyle name="20% - Accent1 5" xfId="25" xr:uid="{3BF0EB5A-A586-4868-88BC-D3CA7E24EC25}"/>
    <cellStyle name="20% - Accent1 5 2" xfId="26" xr:uid="{A294EA15-3B87-415D-9638-1E952C0D3399}"/>
    <cellStyle name="20% - Accent1 5 3" xfId="27" xr:uid="{D3D7332C-52A2-4481-BFAE-F1A7CACC8CF1}"/>
    <cellStyle name="20% - Accent1 5 4" xfId="28" xr:uid="{0FEB0681-3920-4938-A068-CF3FB4764B17}"/>
    <cellStyle name="20% - Accent1 5 5" xfId="29" xr:uid="{0E0A8D5B-5DA7-4B9F-9AF1-F42C237EB2D0}"/>
    <cellStyle name="20% - Accent1 5 6" xfId="30" xr:uid="{24E941F6-1BAC-441D-BC9C-DE75A6A44FE6}"/>
    <cellStyle name="20% - Accent1 5 7" xfId="31" xr:uid="{24CF6128-AB3B-4D71-81BB-7D16788A832A}"/>
    <cellStyle name="20% - Accent1 5_B" xfId="32" xr:uid="{B892C309-C272-4DA0-A031-EEB3751BEBFF}"/>
    <cellStyle name="20% - Accent2 2" xfId="33" xr:uid="{8B9C5567-F330-452F-AAD4-30D8CFF45D27}"/>
    <cellStyle name="20% - Accent2 2 2" xfId="34" xr:uid="{5CAD536C-FF0E-463E-9C6B-826DA737A5ED}"/>
    <cellStyle name="20% - Accent2 2 3" xfId="35" xr:uid="{052D9C2B-3731-4132-8C0F-67D385251A35}"/>
    <cellStyle name="20% - Accent2 2 4" xfId="36" xr:uid="{4E97262B-2296-478E-B3E5-72FA76432056}"/>
    <cellStyle name="20% - Accent2 2 5" xfId="37" xr:uid="{077CB820-7469-48FB-BEF8-90FE4B60176C}"/>
    <cellStyle name="20% - Accent2 2 6" xfId="38" xr:uid="{B185F853-8282-4575-93DB-66933AD02B4E}"/>
    <cellStyle name="20% - Accent2 2 7" xfId="39" xr:uid="{89BF276D-7C46-437D-A813-D462B1A3038B}"/>
    <cellStyle name="20% - Accent2 2_B" xfId="40" xr:uid="{4FF3C58F-AF9A-47F2-ACD4-689BEE92B2EB}"/>
    <cellStyle name="20% - Accent2 3" xfId="41" xr:uid="{885D63CF-F162-46C8-B338-A45F829E0B3A}"/>
    <cellStyle name="20% - Accent2 3 2" xfId="42" xr:uid="{A760B789-7919-46C3-BEDE-51473C6B4FBA}"/>
    <cellStyle name="20% - Accent2 3 3" xfId="43" xr:uid="{3C72E84D-2CF0-4036-9586-F7A9A0B9DB31}"/>
    <cellStyle name="20% - Accent2 3 4" xfId="44" xr:uid="{DD108503-E837-4FF1-A9CE-50F5F7A29313}"/>
    <cellStyle name="20% - Accent2 3 5" xfId="45" xr:uid="{730256AB-1E21-47EF-8D52-011675DD87E2}"/>
    <cellStyle name="20% - Accent2 3 6" xfId="46" xr:uid="{67567F6F-5E43-4023-AECC-07DF6B8066C9}"/>
    <cellStyle name="20% - Accent2 3 7" xfId="47" xr:uid="{14D74D9A-D61C-4717-9266-D44D3001A898}"/>
    <cellStyle name="20% - Accent2 3_B" xfId="48" xr:uid="{E222FA99-AF20-459F-B8D4-08C50796387F}"/>
    <cellStyle name="20% - Accent2 4" xfId="49" xr:uid="{530C3187-F3B0-42C0-A7AC-9B1DA8EDAC72}"/>
    <cellStyle name="20% - Accent2 4 2" xfId="50" xr:uid="{8A42DB41-2BE1-41AD-AF2B-C187D4871923}"/>
    <cellStyle name="20% - Accent2 4 3" xfId="51" xr:uid="{A1D60309-08B4-4C82-93BF-30D0DC0FBBE0}"/>
    <cellStyle name="20% - Accent2 4 4" xfId="52" xr:uid="{77AF304E-EB61-4EE7-95D5-E32B77C60916}"/>
    <cellStyle name="20% - Accent2 4 5" xfId="53" xr:uid="{F95611D5-F0F5-4F50-B95F-F573A6C0BD74}"/>
    <cellStyle name="20% - Accent2 4 6" xfId="54" xr:uid="{FF1C68C3-6B55-415A-9C4A-5CEC4193A5C0}"/>
    <cellStyle name="20% - Accent2 4 7" xfId="55" xr:uid="{56DE0FEB-728E-435F-BADF-07DA89E8E8B0}"/>
    <cellStyle name="20% - Accent2 4_B" xfId="56" xr:uid="{C224364D-D705-4523-A0CF-5E50B78767A8}"/>
    <cellStyle name="20% - Accent2 5" xfId="57" xr:uid="{D185A56B-AE5D-410C-9E2F-B064F1A6A43E}"/>
    <cellStyle name="20% - Accent2 5 2" xfId="58" xr:uid="{A9E4194C-1891-45DA-8E00-EB8C6FA0C448}"/>
    <cellStyle name="20% - Accent2 5 3" xfId="59" xr:uid="{540128CC-23DB-4C1B-BDE3-D81FD8F799FF}"/>
    <cellStyle name="20% - Accent2 5 4" xfId="60" xr:uid="{591820B9-7EB2-4B81-96B3-598495FA0E79}"/>
    <cellStyle name="20% - Accent2 5 5" xfId="61" xr:uid="{32188501-5F6D-4485-9774-A255EE654A77}"/>
    <cellStyle name="20% - Accent2 5 6" xfId="62" xr:uid="{C3FCDBF4-27C9-4669-800F-CDF0AEA728A3}"/>
    <cellStyle name="20% - Accent2 5 7" xfId="63" xr:uid="{7AE88BE2-A01A-43EC-A80C-D9189DC5E606}"/>
    <cellStyle name="20% - Accent2 5_B" xfId="64" xr:uid="{C81BBAF1-9CE8-4725-8C03-589A2AF8D7A2}"/>
    <cellStyle name="20% - Accent3 2" xfId="65" xr:uid="{062C1977-BC73-4D64-B5B3-0641D56E3BB8}"/>
    <cellStyle name="20% - Accent3 2 2" xfId="66" xr:uid="{C7498130-0CEF-4AAD-9670-726DB6BA27CC}"/>
    <cellStyle name="20% - Accent3 2 3" xfId="67" xr:uid="{32E93153-A29A-455D-8B74-FF3D2F625685}"/>
    <cellStyle name="20% - Accent3 2 4" xfId="68" xr:uid="{A5A91288-21D1-40C6-9FC1-63B2E5E12CE1}"/>
    <cellStyle name="20% - Accent3 2 5" xfId="69" xr:uid="{51DC0291-1EC2-4E69-B3FA-35FF1E1BAA24}"/>
    <cellStyle name="20% - Accent3 2 6" xfId="70" xr:uid="{9A187AEB-DBE1-4833-93F0-9AF3120F2AF8}"/>
    <cellStyle name="20% - Accent3 2 7" xfId="71" xr:uid="{D9A540BD-3B8C-4DA0-ACE1-1062BC21E0D7}"/>
    <cellStyle name="20% - Accent3 2_B" xfId="72" xr:uid="{1BA476DB-F42D-4BBC-9DB1-CE1651FA906D}"/>
    <cellStyle name="20% - Accent3 3" xfId="73" xr:uid="{7231A8CE-A6E8-4799-8E59-AE653FBB94D6}"/>
    <cellStyle name="20% - Accent3 3 2" xfId="74" xr:uid="{A9396E23-328A-4D1A-89E6-420DE56D6300}"/>
    <cellStyle name="20% - Accent3 3 3" xfId="75" xr:uid="{BD27F142-2DA5-49CD-8215-26BEB8B61CBA}"/>
    <cellStyle name="20% - Accent3 3 4" xfId="76" xr:uid="{03004A9A-AC77-4DCF-8EFE-A5CB51AE5F10}"/>
    <cellStyle name="20% - Accent3 3 5" xfId="77" xr:uid="{843BB3AE-8CD9-42D9-874D-971426293602}"/>
    <cellStyle name="20% - Accent3 3 6" xfId="78" xr:uid="{6130CA9D-7246-4909-90BC-AA46A73B19FF}"/>
    <cellStyle name="20% - Accent3 3 7" xfId="79" xr:uid="{2DF5CC32-B453-48E6-9D87-95C9323723FE}"/>
    <cellStyle name="20% - Accent3 3_B" xfId="80" xr:uid="{7BC856E8-B272-4A5C-B975-5FA9B5ECE779}"/>
    <cellStyle name="20% - Accent3 4" xfId="81" xr:uid="{72FE3930-3602-4295-B207-41FF1BE4B359}"/>
    <cellStyle name="20% - Accent3 4 2" xfId="82" xr:uid="{CD005F65-F1D9-447E-9C0A-1375EBC36556}"/>
    <cellStyle name="20% - Accent3 4 3" xfId="83" xr:uid="{333D8690-C7C9-42E5-A78D-2649C6B5C10B}"/>
    <cellStyle name="20% - Accent3 4 4" xfId="84" xr:uid="{5949E799-EACB-4A82-8006-85AB9B89D13E}"/>
    <cellStyle name="20% - Accent3 4 5" xfId="85" xr:uid="{C384F7E7-B62E-4D1C-9243-5F1449157A41}"/>
    <cellStyle name="20% - Accent3 4 6" xfId="86" xr:uid="{47B86BAC-CFC9-4636-83E7-2E28332C2AF2}"/>
    <cellStyle name="20% - Accent3 4 7" xfId="87" xr:uid="{6C87D4C8-8ECE-4148-938E-97D33430A36F}"/>
    <cellStyle name="20% - Accent3 4_B" xfId="88" xr:uid="{164B4E7F-A4CA-469A-93E4-2E86F0196A0E}"/>
    <cellStyle name="20% - Accent3 5" xfId="89" xr:uid="{A4877C75-EBA8-43F0-9D44-18AEE1BD04EF}"/>
    <cellStyle name="20% - Accent3 5 2" xfId="90" xr:uid="{5F55A7B9-5B5A-453A-9120-6E4E092F3EB0}"/>
    <cellStyle name="20% - Accent3 5 3" xfId="91" xr:uid="{683C4D79-F46C-467B-9072-75C2929E2A7A}"/>
    <cellStyle name="20% - Accent3 5 4" xfId="92" xr:uid="{DED1F0E3-7296-4300-BECE-DBACD48E2FBC}"/>
    <cellStyle name="20% - Accent3 5 5" xfId="93" xr:uid="{D5778809-7F76-43FC-9E2B-C1151C0D0970}"/>
    <cellStyle name="20% - Accent3 5 6" xfId="94" xr:uid="{ACE3024C-6E1D-4E96-AAA0-50DE32298EA8}"/>
    <cellStyle name="20% - Accent3 5 7" xfId="95" xr:uid="{21A36958-471B-4014-ADA4-98FF13EEB5FE}"/>
    <cellStyle name="20% - Accent3 5_B" xfId="96" xr:uid="{1CDB2F8B-2436-44DE-B56C-47E4BDA5AED5}"/>
    <cellStyle name="20% - Accent4 2" xfId="97" xr:uid="{996E117E-5FCA-4742-95FC-E29F7D566C1C}"/>
    <cellStyle name="20% - Accent4 2 2" xfId="98" xr:uid="{468AE661-1512-48DF-A7E3-6818FAAECC51}"/>
    <cellStyle name="20% - Accent4 2 3" xfId="99" xr:uid="{407EA266-6149-4606-8C80-2BE632951B11}"/>
    <cellStyle name="20% - Accent4 2 4" xfId="100" xr:uid="{443EF816-338C-4B82-B76B-7AB03D0C580F}"/>
    <cellStyle name="20% - Accent4 2 5" xfId="101" xr:uid="{375924EF-022E-45C5-A75D-36FA33792F38}"/>
    <cellStyle name="20% - Accent4 2 6" xfId="102" xr:uid="{3E3FF57A-411D-4479-91E6-FBEDC150CC4D}"/>
    <cellStyle name="20% - Accent4 2 7" xfId="103" xr:uid="{7E971769-A46B-45A8-B0B8-55292237CB0F}"/>
    <cellStyle name="20% - Accent4 2_B" xfId="104" xr:uid="{9D2F1A10-900F-4B4D-ADE3-9065B8547D20}"/>
    <cellStyle name="20% - Accent4 3" xfId="105" xr:uid="{2DA973A1-A014-4370-A712-81995737077B}"/>
    <cellStyle name="20% - Accent4 3 2" xfId="106" xr:uid="{822D319F-67D7-47B9-8FD8-3A08298D5884}"/>
    <cellStyle name="20% - Accent4 3 3" xfId="107" xr:uid="{C10D8108-C351-4412-AB5E-132931A4BD05}"/>
    <cellStyle name="20% - Accent4 3 4" xfId="108" xr:uid="{3AAB1D51-EBC0-4455-B2B0-353670D98366}"/>
    <cellStyle name="20% - Accent4 3 5" xfId="109" xr:uid="{94335FB3-4AA3-4E84-A027-CC0C558FF109}"/>
    <cellStyle name="20% - Accent4 3 6" xfId="110" xr:uid="{73334651-EED2-4F2F-91D6-9666D88DDF76}"/>
    <cellStyle name="20% - Accent4 3 7" xfId="111" xr:uid="{D3473D8B-6A92-42CE-A60F-029512E6A85A}"/>
    <cellStyle name="20% - Accent4 3_B" xfId="112" xr:uid="{D163B0A8-036E-4B4B-98E8-51A5F73C6E2E}"/>
    <cellStyle name="20% - Accent4 4" xfId="113" xr:uid="{71CC00FC-9C48-4BD2-866F-2D652FCF24C2}"/>
    <cellStyle name="20% - Accent4 4 2" xfId="114" xr:uid="{FDF92960-CC92-42F6-BC68-DBCA280A7D2E}"/>
    <cellStyle name="20% - Accent4 4 3" xfId="115" xr:uid="{CC50ED49-EC68-43BA-9600-03ED77538315}"/>
    <cellStyle name="20% - Accent4 4 4" xfId="116" xr:uid="{FC6C5FC1-F562-4F81-A814-F3B0B6175E1A}"/>
    <cellStyle name="20% - Accent4 4 5" xfId="117" xr:uid="{7D96990A-1824-40AB-9AF3-E62BA81AB03D}"/>
    <cellStyle name="20% - Accent4 4 6" xfId="118" xr:uid="{0115911B-BFB6-4DD3-A614-2EBFC873327C}"/>
    <cellStyle name="20% - Accent4 4 7" xfId="119" xr:uid="{3121A0F4-B8C5-4444-8940-BBC05B11D6DF}"/>
    <cellStyle name="20% - Accent4 4_B" xfId="120" xr:uid="{0DFA2D71-F101-4F3C-9ADD-320284F0397B}"/>
    <cellStyle name="20% - Accent4 5" xfId="121" xr:uid="{92DA2C4C-A105-4CBF-AF30-E30BADD864BF}"/>
    <cellStyle name="20% - Accent4 5 2" xfId="122" xr:uid="{21C535C7-260C-4E91-AE23-0E7903D47C78}"/>
    <cellStyle name="20% - Accent4 5 3" xfId="123" xr:uid="{1FDE321E-58E4-46E9-9307-4A299EE610BA}"/>
    <cellStyle name="20% - Accent4 5 4" xfId="124" xr:uid="{5ACD4165-D70C-4CA9-A076-C0FCBDCDB8BA}"/>
    <cellStyle name="20% - Accent4 5 5" xfId="125" xr:uid="{ACD2FAA3-C049-44B5-A3F0-A5662C0FA449}"/>
    <cellStyle name="20% - Accent4 5 6" xfId="126" xr:uid="{7FEE125F-1380-4656-9436-CDCA1C8455BC}"/>
    <cellStyle name="20% - Accent4 5 7" xfId="127" xr:uid="{60388471-AC03-47E2-931C-C973F2420206}"/>
    <cellStyle name="20% - Accent4 5_B" xfId="128" xr:uid="{D540B83D-9A36-4D2B-A984-63E6119D83F2}"/>
    <cellStyle name="20% - Accent5 2" xfId="129" xr:uid="{41FE0231-09F0-466C-B5A4-F2DA9B809D34}"/>
    <cellStyle name="20% - Accent5 2 2" xfId="130" xr:uid="{98F65A93-8AAC-4B0C-ADE5-BD8A73DD60DF}"/>
    <cellStyle name="20% - Accent5 2 3" xfId="131" xr:uid="{11946C62-BD8F-433C-ABFF-C870D11B02FA}"/>
    <cellStyle name="20% - Accent5 2 4" xfId="132" xr:uid="{188AD4B4-9E92-4BBF-97D0-35811BC0CC09}"/>
    <cellStyle name="20% - Accent5 2 5" xfId="133" xr:uid="{B85BF4DD-7F09-4CF4-9BC4-4C1C734C8479}"/>
    <cellStyle name="20% - Accent5 2 6" xfId="134" xr:uid="{1DCE86C1-2CC6-4F6F-BFB3-31DD2E1D36AC}"/>
    <cellStyle name="20% - Accent5 2 7" xfId="135" xr:uid="{97253B2E-08CD-46FD-AFC5-D23672C246E3}"/>
    <cellStyle name="20% - Accent5 2_B" xfId="136" xr:uid="{D2AECFC0-0C91-4091-A8C3-518D200E6076}"/>
    <cellStyle name="20% - Accent5 3" xfId="137" xr:uid="{D2377E47-0BA4-4FBB-98C8-8F786D653D22}"/>
    <cellStyle name="20% - Accent5 3 2" xfId="138" xr:uid="{CDA8182A-8733-402F-BAEA-8DC707BCF864}"/>
    <cellStyle name="20% - Accent5 3 3" xfId="139" xr:uid="{1DB8E001-A22A-40B9-9889-4245A7207B9F}"/>
    <cellStyle name="20% - Accent5 3 4" xfId="140" xr:uid="{92C0D215-1354-4402-A78F-3D8A4910B7FC}"/>
    <cellStyle name="20% - Accent5 3 5" xfId="141" xr:uid="{5F71ED42-499C-42D1-B69A-EC3006C89BCC}"/>
    <cellStyle name="20% - Accent5 3 6" xfId="142" xr:uid="{267236F7-746D-4F6B-9E29-6155AF6B517B}"/>
    <cellStyle name="20% - Accent5 3 7" xfId="143" xr:uid="{1DE1B60A-716E-4B21-8094-13B046B25E67}"/>
    <cellStyle name="20% - Accent5 3_B" xfId="144" xr:uid="{1CB2BAB8-1528-48F2-A7F5-134988D6B7E1}"/>
    <cellStyle name="20% - Accent5 4" xfId="145" xr:uid="{C3717006-8288-4EB2-BC2E-32FDD8136930}"/>
    <cellStyle name="20% - Accent5 4 2" xfId="146" xr:uid="{C0564A24-81B8-4AFA-8767-2689BF876F62}"/>
    <cellStyle name="20% - Accent5 4 3" xfId="147" xr:uid="{2C0DF78E-C8A5-489F-BE8E-33FB90083995}"/>
    <cellStyle name="20% - Accent5 4 4" xfId="148" xr:uid="{63AFB151-2FB4-4AA7-BA80-481F928614A4}"/>
    <cellStyle name="20% - Accent5 4 5" xfId="149" xr:uid="{79513BAB-47E8-4B49-8B9D-E1095810E871}"/>
    <cellStyle name="20% - Accent5 4 6" xfId="150" xr:uid="{80C16356-2591-44D6-9F43-28411C1E3750}"/>
    <cellStyle name="20% - Accent5 4 7" xfId="151" xr:uid="{DFE886B0-4BA5-45C5-B660-3CE0D318B164}"/>
    <cellStyle name="20% - Accent5 4_B" xfId="152" xr:uid="{EB0AC338-2B67-4981-AC8E-B8A2425A847B}"/>
    <cellStyle name="20% - Accent5 5" xfId="153" xr:uid="{A419F50A-F30F-40CB-B986-013625685F71}"/>
    <cellStyle name="20% - Accent5 5 2" xfId="154" xr:uid="{4A1E9E64-3083-40E5-A3F0-9EBEA9007C9A}"/>
    <cellStyle name="20% - Accent5 5 3" xfId="155" xr:uid="{0C9B8FD5-873E-4731-80BF-E001F48BA6EF}"/>
    <cellStyle name="20% - Accent5 5 4" xfId="156" xr:uid="{C7FA1A2B-1359-40E9-A45F-7012993DEE2E}"/>
    <cellStyle name="20% - Accent5 5 5" xfId="157" xr:uid="{6D8AAE10-59FE-48D5-81E2-63A08E796973}"/>
    <cellStyle name="20% - Accent5 5 6" xfId="158" xr:uid="{1A8C9547-BEF0-4863-B4F7-50DE9CAADAED}"/>
    <cellStyle name="20% - Accent5 5 7" xfId="159" xr:uid="{24B76831-56AC-40EB-A43C-6CAD654CFBD8}"/>
    <cellStyle name="20% - Accent5 5_B" xfId="160" xr:uid="{6D3AEAF4-6491-43C4-9D0B-445F3144F7B9}"/>
    <cellStyle name="20% - Accent6 2" xfId="161" xr:uid="{7C0312BE-490A-46DF-A014-3FD6DE03B30E}"/>
    <cellStyle name="20% - Accent6 2 2" xfId="162" xr:uid="{FD049A22-2FEB-44A1-87E1-41B5C1036553}"/>
    <cellStyle name="20% - Accent6 2 3" xfId="163" xr:uid="{0B30F7F7-3081-44C9-925D-1306E01071FA}"/>
    <cellStyle name="20% - Accent6 2 4" xfId="164" xr:uid="{71A00F65-95A8-457F-A606-A66BE0509820}"/>
    <cellStyle name="20% - Accent6 2 5" xfId="165" xr:uid="{1F07FF71-5824-44EA-9618-7A5D7608234E}"/>
    <cellStyle name="20% - Accent6 2 6" xfId="166" xr:uid="{C1BCD454-2D81-4227-B295-C4B5BF04DEFA}"/>
    <cellStyle name="20% - Accent6 2 7" xfId="167" xr:uid="{5F0F7293-BB91-4DC1-8202-496875CF4FEB}"/>
    <cellStyle name="20% - Accent6 2_B" xfId="168" xr:uid="{FF277522-5E6B-4D20-9415-F5BA1B39E6C2}"/>
    <cellStyle name="20% - Accent6 3" xfId="169" xr:uid="{4A80C184-62AC-44EA-AF59-7DD864632BD3}"/>
    <cellStyle name="20% - Accent6 3 2" xfId="170" xr:uid="{CEBDB9DA-824C-4A13-BD34-7A3F21264956}"/>
    <cellStyle name="20% - Accent6 3 3" xfId="171" xr:uid="{AFC976D7-4B1B-4833-A869-7784265E2192}"/>
    <cellStyle name="20% - Accent6 3 4" xfId="172" xr:uid="{45FDBA2E-D98C-400C-AD3D-B63B9497206F}"/>
    <cellStyle name="20% - Accent6 3 5" xfId="173" xr:uid="{634A5819-1412-4503-A916-4DD43450E4B6}"/>
    <cellStyle name="20% - Accent6 3 6" xfId="174" xr:uid="{124FBB71-4E54-4139-B354-E6CFECCBD18B}"/>
    <cellStyle name="20% - Accent6 3 7" xfId="175" xr:uid="{3CC23656-7A96-44C7-9074-768558D4CCC5}"/>
    <cellStyle name="20% - Accent6 3_B" xfId="176" xr:uid="{B0FAA85D-909D-45A5-B61E-59F8BFFFC971}"/>
    <cellStyle name="20% - Accent6 4" xfId="177" xr:uid="{75AD1FDD-7912-474A-B726-B650A1878BA4}"/>
    <cellStyle name="20% - Accent6 4 2" xfId="178" xr:uid="{46644D06-CA91-4DE4-A6B2-5A8373A4CF13}"/>
    <cellStyle name="20% - Accent6 4 3" xfId="179" xr:uid="{5504259F-E66C-4329-B38E-73F485CCB4CE}"/>
    <cellStyle name="20% - Accent6 4 4" xfId="180" xr:uid="{348AA9CB-7F26-46AE-800E-BC64F1BA3517}"/>
    <cellStyle name="20% - Accent6 4 5" xfId="181" xr:uid="{264CDFAB-793E-4AFD-901D-8FBC3E7A799E}"/>
    <cellStyle name="20% - Accent6 4 6" xfId="182" xr:uid="{8ECEF49F-9DF7-49E3-8A14-3D2CF3CC4A54}"/>
    <cellStyle name="20% - Accent6 4 7" xfId="183" xr:uid="{471674C8-BCCF-42E3-9290-851AB1C3FA69}"/>
    <cellStyle name="20% - Accent6 4_B" xfId="184" xr:uid="{64DFAA09-79B3-456C-9994-52633ABABEF7}"/>
    <cellStyle name="20% - Accent6 5" xfId="185" xr:uid="{ABE78CE9-F32C-496C-8379-1CE7706F7DD2}"/>
    <cellStyle name="20% - Accent6 5 2" xfId="186" xr:uid="{9B3ACAE5-A7FC-4FCE-B869-61820B861354}"/>
    <cellStyle name="20% - Accent6 5 3" xfId="187" xr:uid="{FE6B7939-70ED-4DB1-B689-B0D5BF093FF2}"/>
    <cellStyle name="20% - Accent6 5 4" xfId="188" xr:uid="{576B4B2D-0A4B-4546-A02D-E83D67BF6B9A}"/>
    <cellStyle name="20% - Accent6 5 5" xfId="189" xr:uid="{DC862045-AF47-4769-83E7-FF76E316A8EE}"/>
    <cellStyle name="20% - Accent6 5 6" xfId="190" xr:uid="{81B4337C-BEA1-44E1-8B7F-E0164E9603C8}"/>
    <cellStyle name="20% - Accent6 5 7" xfId="191" xr:uid="{33DC2491-7D0B-4392-95F4-08C8A109A9FB}"/>
    <cellStyle name="20% - Accent6 5_B" xfId="192" xr:uid="{F4E1F428-5113-42F9-94D2-C0E3FEFC2CA6}"/>
    <cellStyle name="20% - Colore 1" xfId="193" xr:uid="{D1A8CC65-D465-4988-A04E-3E08FB671E9D}"/>
    <cellStyle name="20% - Colore 2" xfId="194" xr:uid="{55E53D54-787D-4566-8F67-604A9B6BAE7D}"/>
    <cellStyle name="20% - Colore 3" xfId="195" xr:uid="{FCC7ADE3-09F6-4077-BA4B-E3CC72448F46}"/>
    <cellStyle name="20% - Colore 4" xfId="196" xr:uid="{C50B177B-3BA9-4BAE-82CA-7844E7643282}"/>
    <cellStyle name="20% - Colore 5" xfId="197" xr:uid="{3EC47061-0AC9-41C4-BAE9-A93D48268E35}"/>
    <cellStyle name="20% - Colore 6" xfId="198" xr:uid="{1A5BC2B2-6A5E-49FB-8114-67AEE8886BC5}"/>
    <cellStyle name="40% - Accent1 2" xfId="199" xr:uid="{44980922-631C-4B66-A175-9EE465148B55}"/>
    <cellStyle name="40% - Accent1 2 2" xfId="200" xr:uid="{6D0A82F1-BC59-4F52-B4C5-147C64BC889B}"/>
    <cellStyle name="40% - Accent1 2 3" xfId="201" xr:uid="{4FA80F88-0873-4337-A0B0-41A181DE820A}"/>
    <cellStyle name="40% - Accent1 2 4" xfId="202" xr:uid="{0DD94F8B-2113-4014-BF58-79656EB7E44F}"/>
    <cellStyle name="40% - Accent1 2 5" xfId="203" xr:uid="{D381275D-3AC7-4B8F-BE76-348B9844582D}"/>
    <cellStyle name="40% - Accent1 2 6" xfId="204" xr:uid="{B6100EC6-4EC4-45E2-BF70-FD983FDD68A5}"/>
    <cellStyle name="40% - Accent1 2 7" xfId="205" xr:uid="{FCC34C78-D5C6-4175-A6BB-AECB00BF131C}"/>
    <cellStyle name="40% - Accent1 2_B" xfId="206" xr:uid="{D432956C-E8F9-4580-AAA9-363AD2C6EE0A}"/>
    <cellStyle name="40% - Accent1 3" xfId="207" xr:uid="{605A8EC2-A391-414F-9A3C-D0B4DF69070E}"/>
    <cellStyle name="40% - Accent1 3 2" xfId="208" xr:uid="{94585EBF-857A-408A-912D-C743057D1B0B}"/>
    <cellStyle name="40% - Accent1 3 3" xfId="209" xr:uid="{A49708D3-737E-4040-88F2-E36913D5A5DA}"/>
    <cellStyle name="40% - Accent1 3 4" xfId="210" xr:uid="{E99A73A0-FC8C-472A-A7A6-E2A91C1B6091}"/>
    <cellStyle name="40% - Accent1 3 5" xfId="211" xr:uid="{08D7ACE3-899C-4A4E-9D89-B643CA102C42}"/>
    <cellStyle name="40% - Accent1 3 6" xfId="212" xr:uid="{419913B6-4B4B-4880-87C2-FDF5D1E8C045}"/>
    <cellStyle name="40% - Accent1 3 7" xfId="213" xr:uid="{65B2DA5E-00C7-41EF-B7E9-CBB5317C7786}"/>
    <cellStyle name="40% - Accent1 3_B" xfId="214" xr:uid="{4B4AC90D-DB20-40EA-A2F7-F6E791FE91B8}"/>
    <cellStyle name="40% - Accent1 4" xfId="215" xr:uid="{FBC975CD-0EAF-4FF1-9D21-D2F4393BFE16}"/>
    <cellStyle name="40% - Accent1 4 2" xfId="216" xr:uid="{68CC27FE-4C6A-4A5C-BECE-D85929E29E07}"/>
    <cellStyle name="40% - Accent1 4 3" xfId="217" xr:uid="{2FE74D7C-1ABF-4008-A9F3-5D3C180A81FE}"/>
    <cellStyle name="40% - Accent1 4 4" xfId="218" xr:uid="{75130F86-6488-4C07-B42C-8993BDCBFBCA}"/>
    <cellStyle name="40% - Accent1 4 5" xfId="219" xr:uid="{54639645-DC74-48A9-AED1-72AE7E22CBCC}"/>
    <cellStyle name="40% - Accent1 4 6" xfId="220" xr:uid="{E9774756-CF8B-4B5B-8550-CF6D4EE11258}"/>
    <cellStyle name="40% - Accent1 4 7" xfId="221" xr:uid="{BD5197D1-A8E5-4AD6-B30A-B3F83A63A599}"/>
    <cellStyle name="40% - Accent1 4_B" xfId="222" xr:uid="{B17FE801-50F5-4582-89D2-C53A89152336}"/>
    <cellStyle name="40% - Accent1 5" xfId="223" xr:uid="{FDC02EC8-82D2-46D3-8951-1919F9E1D9B5}"/>
    <cellStyle name="40% - Accent1 5 2" xfId="224" xr:uid="{9B4566E2-0624-4568-B24F-70ED3BD64384}"/>
    <cellStyle name="40% - Accent1 5 3" xfId="225" xr:uid="{AB3F53A8-E123-4D5C-ABA1-096C1C7384E7}"/>
    <cellStyle name="40% - Accent1 5 4" xfId="226" xr:uid="{6B4B0E25-3D79-412B-A854-834EE27931B7}"/>
    <cellStyle name="40% - Accent1 5 5" xfId="227" xr:uid="{3DE551AF-B1A1-4E32-906D-A27165A737D0}"/>
    <cellStyle name="40% - Accent1 5 6" xfId="228" xr:uid="{9601EB42-7C5C-4E1D-805B-742F7249938D}"/>
    <cellStyle name="40% - Accent1 5 7" xfId="229" xr:uid="{D3C845C0-01A2-42AB-96B8-90E3B21C49EF}"/>
    <cellStyle name="40% - Accent1 5_B" xfId="230" xr:uid="{0AD479B4-C2DB-4E4F-AF9F-CF6C0387B0F8}"/>
    <cellStyle name="40% - Accent2 2" xfId="231" xr:uid="{F60F125B-0B1A-4065-8356-76DC6620520C}"/>
    <cellStyle name="40% - Accent2 2 2" xfId="232" xr:uid="{D516178A-19A6-4BD1-8A15-99189A70E165}"/>
    <cellStyle name="40% - Accent2 2 3" xfId="233" xr:uid="{F9A57D85-8246-4304-9ECD-1AEBD9891674}"/>
    <cellStyle name="40% - Accent2 2 4" xfId="234" xr:uid="{DB3FAB2B-F3CC-4DC6-84F6-E4C228457ACC}"/>
    <cellStyle name="40% - Accent2 2 5" xfId="235" xr:uid="{4342F19C-4EB8-4ED4-A3C9-215C86F27CF4}"/>
    <cellStyle name="40% - Accent2 2 6" xfId="236" xr:uid="{69CE3A0B-7E3D-4C75-A618-37B2FDD3B687}"/>
    <cellStyle name="40% - Accent2 2 7" xfId="237" xr:uid="{57C1E6AB-A14F-4EF6-A139-8B284D7F64C4}"/>
    <cellStyle name="40% - Accent2 2_B" xfId="238" xr:uid="{471B7B29-F4CD-4576-AB65-3F60F95917D6}"/>
    <cellStyle name="40% - Accent2 3" xfId="239" xr:uid="{713F85BD-944F-4B1C-8ED6-6AB193DA8B8A}"/>
    <cellStyle name="40% - Accent2 3 2" xfId="240" xr:uid="{A478BF94-56A4-4FD5-8418-D06E7C50ADC4}"/>
    <cellStyle name="40% - Accent2 3 3" xfId="241" xr:uid="{F76240D3-6374-4235-BCC4-058AAC06C891}"/>
    <cellStyle name="40% - Accent2 3 4" xfId="242" xr:uid="{D189C9EE-C1B6-401A-8D78-475A82F59BD2}"/>
    <cellStyle name="40% - Accent2 3 5" xfId="243" xr:uid="{238DFC67-CD32-482E-9B65-F9F480CFC805}"/>
    <cellStyle name="40% - Accent2 3 6" xfId="244" xr:uid="{7911B14F-8737-4C0C-A706-E739F1470556}"/>
    <cellStyle name="40% - Accent2 3 7" xfId="245" xr:uid="{F7A1E226-A643-4EC1-8AFB-8E32FD6DB685}"/>
    <cellStyle name="40% - Accent2 3_B" xfId="246" xr:uid="{C71C09DB-068E-46FA-9191-D88CBB773E6D}"/>
    <cellStyle name="40% - Accent2 4" xfId="247" xr:uid="{90FB80D3-FE0B-441F-BEEC-F4AA6F409244}"/>
    <cellStyle name="40% - Accent2 4 2" xfId="248" xr:uid="{4DBE6A02-5507-4442-A198-7A468493EDF4}"/>
    <cellStyle name="40% - Accent2 4 3" xfId="249" xr:uid="{30C479A9-EACF-4E04-A40C-8331E3C4F6E8}"/>
    <cellStyle name="40% - Accent2 4 4" xfId="250" xr:uid="{BE343C3B-2935-408F-B986-FDF6BF2E9159}"/>
    <cellStyle name="40% - Accent2 4 5" xfId="251" xr:uid="{E5D1C36B-7707-4E28-83A0-B9DE5D81EE93}"/>
    <cellStyle name="40% - Accent2 4 6" xfId="252" xr:uid="{DC126918-1FEA-4CB0-97FE-DBD91BE8016A}"/>
    <cellStyle name="40% - Accent2 4 7" xfId="253" xr:uid="{E22F6321-F8FB-470B-8FA8-EB24BC094317}"/>
    <cellStyle name="40% - Accent2 4_B" xfId="254" xr:uid="{46424B8A-2ABE-4ECD-A6BD-A8BF1C4D5567}"/>
    <cellStyle name="40% - Accent2 5" xfId="255" xr:uid="{0B87347B-6B0C-4D99-8639-A5373F50A09A}"/>
    <cellStyle name="40% - Accent2 5 2" xfId="256" xr:uid="{16D12D41-1B3F-4A73-BEDC-2904CD07AC43}"/>
    <cellStyle name="40% - Accent2 5 3" xfId="257" xr:uid="{F14DD980-4EEA-4015-912E-0672D7B7A949}"/>
    <cellStyle name="40% - Accent2 5 4" xfId="258" xr:uid="{F179913B-0AFF-4528-B235-467C72850731}"/>
    <cellStyle name="40% - Accent2 5 5" xfId="259" xr:uid="{D2E75E96-92BF-4CCA-BBCE-6AE489EA98D7}"/>
    <cellStyle name="40% - Accent2 5 6" xfId="260" xr:uid="{89D92653-4081-4696-B209-D9AABEF227FF}"/>
    <cellStyle name="40% - Accent2 5 7" xfId="261" xr:uid="{FEFD02B9-F5E4-41A2-81AB-1184709F3D69}"/>
    <cellStyle name="40% - Accent2 5_B" xfId="262" xr:uid="{0758939B-E5BF-49C0-BD45-AB1BDF32B40D}"/>
    <cellStyle name="40% - Accent3 2" xfId="263" xr:uid="{3B7F3035-BEEC-4663-BF27-18B28F0C43DA}"/>
    <cellStyle name="40% - Accent3 2 2" xfId="264" xr:uid="{0FAA663B-D1BF-4768-BC23-4A41D6B92546}"/>
    <cellStyle name="40% - Accent3 2 3" xfId="265" xr:uid="{9BF01703-0F28-4D08-A231-CFBD8FA600E4}"/>
    <cellStyle name="40% - Accent3 2 4" xfId="266" xr:uid="{2B73C16E-8254-4DE8-B834-F6F5D5DCE9ED}"/>
    <cellStyle name="40% - Accent3 2 5" xfId="267" xr:uid="{2519E445-595F-4012-B713-858EE6579A95}"/>
    <cellStyle name="40% - Accent3 2 6" xfId="268" xr:uid="{AB23C492-03B1-4B93-821B-E919AD961DFA}"/>
    <cellStyle name="40% - Accent3 2 7" xfId="269" xr:uid="{24EA254B-E29A-4CC2-A447-28062FDF7251}"/>
    <cellStyle name="40% - Accent3 2_B" xfId="270" xr:uid="{05162F58-C933-4413-AB20-63811C61DF59}"/>
    <cellStyle name="40% - Accent3 3" xfId="271" xr:uid="{3A33591F-1B14-4E75-BEEB-736008E447F6}"/>
    <cellStyle name="40% - Accent3 3 2" xfId="272" xr:uid="{69619F1A-106B-46D4-B6EB-0E044C5DA936}"/>
    <cellStyle name="40% - Accent3 3 3" xfId="273" xr:uid="{3961732D-E3A6-4769-8FA0-F57543EB02AD}"/>
    <cellStyle name="40% - Accent3 3 4" xfId="274" xr:uid="{7218D485-57E5-442B-87F1-4A5374D8DE91}"/>
    <cellStyle name="40% - Accent3 3 5" xfId="275" xr:uid="{770B837E-9675-4BF6-95E0-3D1FA3501338}"/>
    <cellStyle name="40% - Accent3 3 6" xfId="276" xr:uid="{78DD430F-2454-40D7-A443-5C5774BE2120}"/>
    <cellStyle name="40% - Accent3 3 7" xfId="277" xr:uid="{ABA26E6C-039F-44B2-A086-00F346952E93}"/>
    <cellStyle name="40% - Accent3 3_B" xfId="278" xr:uid="{D620AE39-173F-4D99-B045-0A575FF6D8B2}"/>
    <cellStyle name="40% - Accent3 4" xfId="279" xr:uid="{F66740DC-410E-4DA4-B835-4687C6CF4810}"/>
    <cellStyle name="40% - Accent3 4 2" xfId="280" xr:uid="{DB41CD5E-47A9-4815-8A18-E6200FC6ECAF}"/>
    <cellStyle name="40% - Accent3 4 3" xfId="281" xr:uid="{6F1C58D9-B3A0-46C4-B58C-DC10974D412E}"/>
    <cellStyle name="40% - Accent3 4 4" xfId="282" xr:uid="{D8E4F3C4-CB6C-42C7-AAE1-E21C66C80CCE}"/>
    <cellStyle name="40% - Accent3 4 5" xfId="283" xr:uid="{9D02D588-AE03-48F1-B6BD-70813157B486}"/>
    <cellStyle name="40% - Accent3 4 6" xfId="284" xr:uid="{214AED59-FF8F-4405-ABA3-9AB697AE518D}"/>
    <cellStyle name="40% - Accent3 4 7" xfId="285" xr:uid="{11C0DED6-ADBF-4D99-9ADE-5F30465C5D79}"/>
    <cellStyle name="40% - Accent3 4_B" xfId="286" xr:uid="{846600DC-628F-4549-8136-BB78543D6EFA}"/>
    <cellStyle name="40% - Accent3 5" xfId="287" xr:uid="{D6F1B3E1-E643-4C72-8456-0D85BED4CB7A}"/>
    <cellStyle name="40% - Accent3 5 2" xfId="288" xr:uid="{1C543879-F436-4BD5-9FB7-B50F4E899F62}"/>
    <cellStyle name="40% - Accent3 5 3" xfId="289" xr:uid="{3E9560FD-F16C-45B9-ADD1-A3F734864F72}"/>
    <cellStyle name="40% - Accent3 5 4" xfId="290" xr:uid="{7B51B57F-1BEE-42C8-B2CD-0E6A9C95A7AB}"/>
    <cellStyle name="40% - Accent3 5 5" xfId="291" xr:uid="{4AE7227E-693F-46FF-80C1-F98F686C4192}"/>
    <cellStyle name="40% - Accent3 5 6" xfId="292" xr:uid="{77677312-BABA-4B26-A253-2016D071A416}"/>
    <cellStyle name="40% - Accent3 5 7" xfId="293" xr:uid="{6629CA16-2857-4830-9607-392541DC13C2}"/>
    <cellStyle name="40% - Accent3 5_B" xfId="294" xr:uid="{7337D2C8-02F6-48A6-AF17-E85CEB33F85F}"/>
    <cellStyle name="40% - Accent4 2" xfId="295" xr:uid="{33C5E36F-8A38-4A4D-A490-55AD3F908C1E}"/>
    <cellStyle name="40% - Accent4 2 2" xfId="296" xr:uid="{037F6187-535A-4773-9F92-83711D059AEE}"/>
    <cellStyle name="40% - Accent4 2 3" xfId="297" xr:uid="{850464AC-E315-4378-8F8F-2B52D924A887}"/>
    <cellStyle name="40% - Accent4 2 4" xfId="298" xr:uid="{DF9F3C9E-8728-49C1-B2B3-2CB9C3FAE70D}"/>
    <cellStyle name="40% - Accent4 2 5" xfId="299" xr:uid="{E0EC19AE-9E14-4D6E-AA56-3A9FE76066A3}"/>
    <cellStyle name="40% - Accent4 2 6" xfId="300" xr:uid="{BF5A36B4-E2B7-42B8-A5BE-97EC805E5B54}"/>
    <cellStyle name="40% - Accent4 2 7" xfId="301" xr:uid="{28117FEF-F480-4D3D-9847-BBF6A030E036}"/>
    <cellStyle name="40% - Accent4 2_B" xfId="302" xr:uid="{9C6660ED-4245-4870-A097-43C55520F3D4}"/>
    <cellStyle name="40% - Accent4 3" xfId="303" xr:uid="{EE328FD8-159B-4285-AD45-A34EA9E34C83}"/>
    <cellStyle name="40% - Accent4 3 2" xfId="304" xr:uid="{F66A3133-38A2-4290-ABF4-E9E4DED7267D}"/>
    <cellStyle name="40% - Accent4 3 3" xfId="305" xr:uid="{07D168BD-4529-4262-AE23-7D00D3777270}"/>
    <cellStyle name="40% - Accent4 3 4" xfId="306" xr:uid="{3EA4BD2D-3687-4F63-BE72-3CD431F1E899}"/>
    <cellStyle name="40% - Accent4 3 5" xfId="307" xr:uid="{BF26F935-19B9-41FF-9C0F-CFCA183D1B38}"/>
    <cellStyle name="40% - Accent4 3 6" xfId="308" xr:uid="{4CEE0062-0077-43BE-9174-071BD4DA02CF}"/>
    <cellStyle name="40% - Accent4 3 7" xfId="309" xr:uid="{B5A73B1C-496D-461E-A8CB-B25C2727395D}"/>
    <cellStyle name="40% - Accent4 3_B" xfId="310" xr:uid="{A260610B-BB8E-4086-A4F2-48E8533476D9}"/>
    <cellStyle name="40% - Accent4 4" xfId="311" xr:uid="{64728DE0-A89A-4A76-A307-F34B3155C501}"/>
    <cellStyle name="40% - Accent4 4 2" xfId="312" xr:uid="{4E666B7A-C65F-47A7-A545-F70982124558}"/>
    <cellStyle name="40% - Accent4 4 3" xfId="313" xr:uid="{80A1FACB-5D56-4CE7-9939-E09854B8995C}"/>
    <cellStyle name="40% - Accent4 4 4" xfId="314" xr:uid="{EA3C29AF-B3A6-45F3-AB20-125EC99717C5}"/>
    <cellStyle name="40% - Accent4 4 5" xfId="315" xr:uid="{85F68BA1-DFA8-4590-AD49-F6BDABC61FB5}"/>
    <cellStyle name="40% - Accent4 4 6" xfId="316" xr:uid="{EBE49706-3829-4EE8-A837-EE290140A242}"/>
    <cellStyle name="40% - Accent4 4 7" xfId="317" xr:uid="{85836AD7-C25C-4B12-B361-E2A34124E29D}"/>
    <cellStyle name="40% - Accent4 4_B" xfId="318" xr:uid="{374D3FE1-4BA5-4A24-A486-9A89488131FD}"/>
    <cellStyle name="40% - Accent4 5" xfId="319" xr:uid="{8CDFF75A-396A-45F5-AA5C-40891B675FE2}"/>
    <cellStyle name="40% - Accent4 5 2" xfId="320" xr:uid="{FF0BDFDA-1E95-46EC-9E71-CC2097652DF0}"/>
    <cellStyle name="40% - Accent4 5 3" xfId="321" xr:uid="{AB5B3B3F-CF6F-4059-89B5-A3547B2A4C01}"/>
    <cellStyle name="40% - Accent4 5 4" xfId="322" xr:uid="{EE028421-887C-4988-A51E-89F5FB1A7F8B}"/>
    <cellStyle name="40% - Accent4 5 5" xfId="323" xr:uid="{6DEE798B-531D-417B-8D07-4D50466AE084}"/>
    <cellStyle name="40% - Accent4 5 6" xfId="324" xr:uid="{07842925-9D6C-4FD9-A49A-D67830A92F03}"/>
    <cellStyle name="40% - Accent4 5 7" xfId="325" xr:uid="{9ECB960D-7B89-4971-844F-5FF72B7951C2}"/>
    <cellStyle name="40% - Accent4 5_B" xfId="326" xr:uid="{B50875C6-437A-4A72-B0B6-87EBBE83518B}"/>
    <cellStyle name="40% - Accent5 2" xfId="327" xr:uid="{8434358C-D957-433B-A421-E772282D5D10}"/>
    <cellStyle name="40% - Accent5 2 2" xfId="328" xr:uid="{B7DB800D-332F-4FFA-91D5-92202CC8BF35}"/>
    <cellStyle name="40% - Accent5 2 3" xfId="329" xr:uid="{58D9C988-2D7E-45B7-8B52-E7AE3E28E2C3}"/>
    <cellStyle name="40% - Accent5 2 4" xfId="330" xr:uid="{F3666BAF-FB04-49B6-96DE-70E12DBFB8C9}"/>
    <cellStyle name="40% - Accent5 2 5" xfId="331" xr:uid="{25761ED4-AB66-472C-BA0F-6FF35C8C0312}"/>
    <cellStyle name="40% - Accent5 2 6" xfId="332" xr:uid="{6DBA56BB-8A0D-460B-8965-F2C2AFE13E5F}"/>
    <cellStyle name="40% - Accent5 2 7" xfId="333" xr:uid="{D5A1D331-F698-4502-9AED-DB28F65AABE0}"/>
    <cellStyle name="40% - Accent5 2_B" xfId="334" xr:uid="{9580E9E5-6D38-490E-BB11-39E70F1B3DC1}"/>
    <cellStyle name="40% - Accent5 3" xfId="335" xr:uid="{9E54028E-55DD-49D2-9AE4-419856658A46}"/>
    <cellStyle name="40% - Accent5 3 2" xfId="336" xr:uid="{B1EA9A95-EDE9-4454-BC16-23B738F4D420}"/>
    <cellStyle name="40% - Accent5 3 3" xfId="337" xr:uid="{196F460F-20CF-49F2-BAA9-D41DD0C68EAA}"/>
    <cellStyle name="40% - Accent5 3 4" xfId="338" xr:uid="{19E141C5-560C-4427-8EE6-B57A28FF82DA}"/>
    <cellStyle name="40% - Accent5 3 5" xfId="339" xr:uid="{881CE7C9-B356-4A3B-96D3-21B3AD917565}"/>
    <cellStyle name="40% - Accent5 3 6" xfId="340" xr:uid="{8BF2960D-5DCD-45E3-9693-25277290E8E7}"/>
    <cellStyle name="40% - Accent5 3 7" xfId="341" xr:uid="{785AF596-A76E-4169-9678-0DFE35BE3534}"/>
    <cellStyle name="40% - Accent5 3_B" xfId="342" xr:uid="{894104A4-F81A-4DA1-B270-D3E822001679}"/>
    <cellStyle name="40% - Accent5 4" xfId="343" xr:uid="{661A65D4-151D-472E-A6F1-F9BD8845A9E2}"/>
    <cellStyle name="40% - Accent5 4 2" xfId="344" xr:uid="{7EDF2A79-6533-4278-A2CC-6AC9201CD35A}"/>
    <cellStyle name="40% - Accent5 4 3" xfId="345" xr:uid="{92F7F98E-6C22-411B-A579-C36811B7778C}"/>
    <cellStyle name="40% - Accent5 4 4" xfId="346" xr:uid="{869B7FE3-37B7-47A1-870E-99FFBF19EED1}"/>
    <cellStyle name="40% - Accent5 4 5" xfId="347" xr:uid="{A0078567-2D1C-47DC-B900-13F439AB1CED}"/>
    <cellStyle name="40% - Accent5 4 6" xfId="348" xr:uid="{1B9C9685-7777-473F-8F17-241898E7D590}"/>
    <cellStyle name="40% - Accent5 4 7" xfId="349" xr:uid="{500AF8C6-6217-4838-A016-997B930CEE26}"/>
    <cellStyle name="40% - Accent5 4_B" xfId="350" xr:uid="{D07C82E9-7EAB-408C-9D56-E64791DF29CE}"/>
    <cellStyle name="40% - Accent5 5" xfId="351" xr:uid="{1E7036B0-DE53-4366-BC02-ED5FBE8A7B67}"/>
    <cellStyle name="40% - Accent5 5 2" xfId="352" xr:uid="{5E870576-3EB3-4EAF-ACA9-98D32594D047}"/>
    <cellStyle name="40% - Accent5 5 3" xfId="353" xr:uid="{B0051593-D4D4-4136-AFAD-B6F71D1573A0}"/>
    <cellStyle name="40% - Accent5 5 4" xfId="354" xr:uid="{C47F6F95-9408-4442-A0E1-1EBE6E1DEC90}"/>
    <cellStyle name="40% - Accent5 5 5" xfId="355" xr:uid="{F75A0237-8115-4E8E-A654-48357FCE655B}"/>
    <cellStyle name="40% - Accent5 5 6" xfId="356" xr:uid="{0A8FD567-D946-4583-AFB9-EA6A3AD468E5}"/>
    <cellStyle name="40% - Accent5 5 7" xfId="357" xr:uid="{19DF2EB4-1BC2-4F4E-BCC8-0494BD30029E}"/>
    <cellStyle name="40% - Accent5 5_B" xfId="358" xr:uid="{C1615201-6202-46CB-8580-506093760EB0}"/>
    <cellStyle name="40% - Accent6 2" xfId="359" xr:uid="{C81FAF7C-C0B1-4BA4-BC7F-18B74065112C}"/>
    <cellStyle name="40% - Accent6 2 2" xfId="360" xr:uid="{47461451-DAF2-4A0A-8921-896C0AF15A63}"/>
    <cellStyle name="40% - Accent6 2 3" xfId="361" xr:uid="{F29A3212-1A19-415C-B85C-81A662475052}"/>
    <cellStyle name="40% - Accent6 2 4" xfId="362" xr:uid="{A1AAD28B-8D2F-44E3-8A8D-133A80ADEDC3}"/>
    <cellStyle name="40% - Accent6 2 5" xfId="363" xr:uid="{1CCFA1F4-CEF9-4755-9D91-1C80CB8B0C82}"/>
    <cellStyle name="40% - Accent6 2 6" xfId="364" xr:uid="{8F79F9F4-AAD2-4CFB-853C-348AAE5F5267}"/>
    <cellStyle name="40% - Accent6 2 7" xfId="365" xr:uid="{64A9221D-BF7A-478D-B2AA-A8894314A59A}"/>
    <cellStyle name="40% - Accent6 2_B" xfId="366" xr:uid="{46CDBF07-0E05-43BF-8F55-6A684FD60867}"/>
    <cellStyle name="40% - Accent6 3" xfId="367" xr:uid="{4BEE470B-9EA7-4EBE-A8D5-187CBC7CC900}"/>
    <cellStyle name="40% - Accent6 3 2" xfId="368" xr:uid="{124FDE2A-5677-4FCC-A190-90597D836DAF}"/>
    <cellStyle name="40% - Accent6 3 3" xfId="369" xr:uid="{5C4B042B-6230-402E-8C39-866E58267916}"/>
    <cellStyle name="40% - Accent6 3 4" xfId="370" xr:uid="{733EDD5B-8C7E-4361-9F4A-2EF3866C3B9E}"/>
    <cellStyle name="40% - Accent6 3 5" xfId="371" xr:uid="{0412DBAE-841D-4714-A41C-5564D0FB8AF7}"/>
    <cellStyle name="40% - Accent6 3 6" xfId="372" xr:uid="{3859A725-ACA3-4DE4-9102-09AF949B4BF1}"/>
    <cellStyle name="40% - Accent6 3 7" xfId="373" xr:uid="{E025EB41-E37B-41C7-A688-5561A003D9EA}"/>
    <cellStyle name="40% - Accent6 3_B" xfId="374" xr:uid="{1FB5ABC8-CA21-457B-AC16-8EB6FCDE2554}"/>
    <cellStyle name="40% - Accent6 4" xfId="375" xr:uid="{E906E03A-7A55-49C3-ADFA-9482E12FBB7F}"/>
    <cellStyle name="40% - Accent6 4 2" xfId="376" xr:uid="{31DC18B0-3239-4D28-B810-4025D41194EA}"/>
    <cellStyle name="40% - Accent6 4 3" xfId="377" xr:uid="{42A2E0D0-44D9-4509-A46B-632B4988B6E0}"/>
    <cellStyle name="40% - Accent6 4 4" xfId="378" xr:uid="{76CF856B-225B-4593-8F96-5897E073076D}"/>
    <cellStyle name="40% - Accent6 4 5" xfId="379" xr:uid="{4E094A40-6AA7-4C6B-8F53-23B9772F9DC7}"/>
    <cellStyle name="40% - Accent6 4 6" xfId="380" xr:uid="{3ACA0640-B2D8-4278-B61D-BCF67F0953B5}"/>
    <cellStyle name="40% - Accent6 4 7" xfId="381" xr:uid="{1D82374C-1AFA-4E9B-BE24-B2D86A79A600}"/>
    <cellStyle name="40% - Accent6 4_B" xfId="382" xr:uid="{1571D846-E8DE-46C7-BB75-8C7371C85A08}"/>
    <cellStyle name="40% - Accent6 5" xfId="383" xr:uid="{62F2C713-5A11-4F00-8EDD-B2B88AF9CF66}"/>
    <cellStyle name="40% - Accent6 5 2" xfId="384" xr:uid="{BC30EB39-FC44-408D-9E4B-EEF2059ADA52}"/>
    <cellStyle name="40% - Accent6 5 3" xfId="385" xr:uid="{D4EB582B-AFB0-4460-8045-3FF2D60BFE0C}"/>
    <cellStyle name="40% - Accent6 5 4" xfId="386" xr:uid="{570FFA79-29DA-4407-83D2-05CF32AAD11C}"/>
    <cellStyle name="40% - Accent6 5 5" xfId="387" xr:uid="{B47AC626-3E5A-4AAC-BED4-EAA983EDE260}"/>
    <cellStyle name="40% - Accent6 5 6" xfId="388" xr:uid="{B0A1A6ED-8EFD-40E3-A4ED-1B5035A3E530}"/>
    <cellStyle name="40% - Accent6 5 7" xfId="389" xr:uid="{B162AA31-B9B6-4EBD-ADE4-C45756D5B5ED}"/>
    <cellStyle name="40% - Accent6 5_B" xfId="390" xr:uid="{D8431850-1EED-470A-83A6-3B66E83A33A3}"/>
    <cellStyle name="40% - Colore 1" xfId="391" xr:uid="{EA94F4A4-E52E-4232-8024-35E2D81DA329}"/>
    <cellStyle name="40% - Colore 2" xfId="392" xr:uid="{F03CACFA-8E68-4056-A90D-236B6BCACE2D}"/>
    <cellStyle name="40% - Colore 3" xfId="393" xr:uid="{634C7F18-0E75-453E-AEBE-8DE745C06516}"/>
    <cellStyle name="40% - Colore 4" xfId="394" xr:uid="{B4517174-5792-48C9-88E3-352744C401C1}"/>
    <cellStyle name="40% - Colore 5" xfId="395" xr:uid="{40347BB3-1751-48E8-AAAB-3534128AB22A}"/>
    <cellStyle name="40% - Colore 6" xfId="396" xr:uid="{4F946A7F-DF34-428B-8E67-266EA554DFFA}"/>
    <cellStyle name="60% - Accent1 2" xfId="397" xr:uid="{9486F4A8-688C-4480-953B-980C68A83CBC}"/>
    <cellStyle name="60% - Accent1 2 2" xfId="398" xr:uid="{5AD821E6-6106-4EE1-8A7B-624B017B3A29}"/>
    <cellStyle name="60% - Accent1 2 3" xfId="399" xr:uid="{B6CA5610-7129-4E17-82F8-827A86DAA734}"/>
    <cellStyle name="60% - Accent1 3" xfId="400" xr:uid="{08C9C68C-42E4-4723-A253-6A680AB5CAAB}"/>
    <cellStyle name="60% - Accent1 3 2" xfId="401" xr:uid="{FBC09514-D539-43F0-8F8B-D1DF93DAD257}"/>
    <cellStyle name="60% - Accent1 3 3" xfId="402" xr:uid="{E7B3167B-E324-4B34-9ECD-7A5C85EC30A6}"/>
    <cellStyle name="60% - Accent1 4" xfId="403" xr:uid="{2195D731-BA6B-4DED-A763-C6D3249440F9}"/>
    <cellStyle name="60% - Accent1 4 2" xfId="404" xr:uid="{11949B96-D7B6-4385-BA1F-64BBC81A1FAD}"/>
    <cellStyle name="60% - Accent1 4 3" xfId="405" xr:uid="{754A9EAE-6C80-43BB-8F0D-85DB3E62848B}"/>
    <cellStyle name="60% - Accent1 5" xfId="406" xr:uid="{8452D10D-6366-40F7-883D-9749D5E1B0C7}"/>
    <cellStyle name="60% - Accent1 5 2" xfId="407" xr:uid="{52AA41DF-446C-43E0-849A-54662B7D6144}"/>
    <cellStyle name="60% - Accent1 5 3" xfId="408" xr:uid="{CF131203-DD52-4895-B4ED-DDF053BF9102}"/>
    <cellStyle name="60% - Accent2 2" xfId="409" xr:uid="{AEB80C37-049E-4784-A9DC-EF74F2199B5F}"/>
    <cellStyle name="60% - Accent2 2 2" xfId="410" xr:uid="{DD48236C-0923-4F20-80FD-5A6E281E3AAB}"/>
    <cellStyle name="60% - Accent2 2 3" xfId="411" xr:uid="{D2A781CB-36C3-4F61-8541-1D2BB8A9A3F3}"/>
    <cellStyle name="60% - Accent2 3" xfId="412" xr:uid="{34C3646B-444A-460C-9BD3-D72FBCA03D1E}"/>
    <cellStyle name="60% - Accent2 3 2" xfId="413" xr:uid="{55AF7128-6905-471D-99F3-F232F26E00AB}"/>
    <cellStyle name="60% - Accent2 3 3" xfId="414" xr:uid="{1A1D9376-6D1B-402D-A37B-C4CEFD3308B1}"/>
    <cellStyle name="60% - Accent2 4" xfId="415" xr:uid="{312D0033-C971-4D8E-9F32-5D9403D6E475}"/>
    <cellStyle name="60% - Accent2 4 2" xfId="416" xr:uid="{671A872A-B57A-4E28-BF8C-57A369C57E7E}"/>
    <cellStyle name="60% - Accent2 4 3" xfId="417" xr:uid="{8EEDB3AF-F291-434D-8802-734BDD9CF98B}"/>
    <cellStyle name="60% - Accent2 5" xfId="418" xr:uid="{BE1FB6D7-AD62-4C2F-A246-227F942BDCA8}"/>
    <cellStyle name="60% - Accent2 5 2" xfId="419" xr:uid="{7DDD2E62-54B8-4A0B-8379-4E7B5F9C31CC}"/>
    <cellStyle name="60% - Accent2 5 3" xfId="420" xr:uid="{8A5D41C7-CC1B-4581-B8D5-20795C9F251F}"/>
    <cellStyle name="60% - Accent3 2" xfId="421" xr:uid="{0C4F63BE-BAA6-4D3C-91CD-B332F8763237}"/>
    <cellStyle name="60% - Accent3 2 2" xfId="422" xr:uid="{D480239F-416A-462D-9E15-3CD678A83BAF}"/>
    <cellStyle name="60% - Accent3 2 3" xfId="423" xr:uid="{F738D85D-6144-4597-BDD4-0E9C95890A7B}"/>
    <cellStyle name="60% - Accent3 3" xfId="424" xr:uid="{D2F8A57F-0773-4ED8-A596-DFF48B53B954}"/>
    <cellStyle name="60% - Accent3 3 2" xfId="425" xr:uid="{835EA62F-B777-4419-958A-4DE19EF8A047}"/>
    <cellStyle name="60% - Accent3 3 3" xfId="426" xr:uid="{1BB5A2DB-D4F9-47B2-9624-36B9BCC7CC5F}"/>
    <cellStyle name="60% - Accent3 4" xfId="427" xr:uid="{D0FE071A-2ED4-406D-9495-99D44EC9BB4E}"/>
    <cellStyle name="60% - Accent3 4 2" xfId="428" xr:uid="{BF6425FC-9E5C-4311-A2B1-68B5F948383F}"/>
    <cellStyle name="60% - Accent3 4 3" xfId="429" xr:uid="{2D7899EE-3520-4F3A-BFD2-1779EDCC6A89}"/>
    <cellStyle name="60% - Accent3 5" xfId="430" xr:uid="{E8975280-1AB4-43BF-80BA-21346AD04976}"/>
    <cellStyle name="60% - Accent3 5 2" xfId="431" xr:uid="{CA6DE691-694F-49F9-8107-531E1CF94075}"/>
    <cellStyle name="60% - Accent3 5 3" xfId="432" xr:uid="{230BC7ED-F324-4A6F-BBE4-EE2EBB896B70}"/>
    <cellStyle name="60% - Accent4 2" xfId="433" xr:uid="{61197660-2D3B-4BD1-BA26-BAAACC4315C6}"/>
    <cellStyle name="60% - Accent4 2 2" xfId="434" xr:uid="{BBEAB2FB-6B44-4A8C-89E7-665207D3CDB6}"/>
    <cellStyle name="60% - Accent4 2 3" xfId="435" xr:uid="{90797393-EC90-4530-87B0-47B1456136DF}"/>
    <cellStyle name="60% - Accent4 3" xfId="436" xr:uid="{09D3BE35-83D7-4701-9BD2-FA37CD92AF3D}"/>
    <cellStyle name="60% - Accent4 3 2" xfId="437" xr:uid="{8C5467C4-15A3-4148-896D-AC7FED1F5A7A}"/>
    <cellStyle name="60% - Accent4 3 3" xfId="438" xr:uid="{62B2205F-F2F0-441F-A762-F53CF273CE7B}"/>
    <cellStyle name="60% - Accent4 4" xfId="439" xr:uid="{A63DC9D6-9112-4B4C-BA53-C74567E381C8}"/>
    <cellStyle name="60% - Accent4 4 2" xfId="440" xr:uid="{F6A42A8D-3DA7-4AE1-A423-E7FC90F682C4}"/>
    <cellStyle name="60% - Accent4 4 3" xfId="441" xr:uid="{4B50340D-9FBB-494F-A89F-642B24294088}"/>
    <cellStyle name="60% - Accent4 5" xfId="442" xr:uid="{0875C2EB-7762-4D3D-9126-D1156F80A986}"/>
    <cellStyle name="60% - Accent4 5 2" xfId="443" xr:uid="{43377556-47C5-4260-88BE-78027B151DF1}"/>
    <cellStyle name="60% - Accent4 5 3" xfId="444" xr:uid="{27536ED7-57F5-4F77-80F7-6E92F6787A90}"/>
    <cellStyle name="60% - Accent5 2" xfId="445" xr:uid="{A426D81A-A610-423B-B9EA-07B82D5DADC4}"/>
    <cellStyle name="60% - Accent5 2 2" xfId="446" xr:uid="{9B52415A-F4BC-41DF-B3D1-D9E2DC77B70B}"/>
    <cellStyle name="60% - Accent5 2 3" xfId="447" xr:uid="{63AD0D4D-B22B-41DE-A757-D0F3FF77806D}"/>
    <cellStyle name="60% - Accent5 3" xfId="448" xr:uid="{0CC26E0F-FCA8-40CA-BCA1-BD1BAA0ADC3B}"/>
    <cellStyle name="60% - Accent5 3 2" xfId="449" xr:uid="{3D213F2B-3335-4F7E-94C6-FBB2AF84DE67}"/>
    <cellStyle name="60% - Accent5 3 3" xfId="450" xr:uid="{D1BED975-0551-4D52-8708-C39E961577A3}"/>
    <cellStyle name="60% - Accent5 4" xfId="451" xr:uid="{2B785193-4D59-413F-9540-92C0D8C850CC}"/>
    <cellStyle name="60% - Accent5 4 2" xfId="452" xr:uid="{F0E52E69-19DC-48E2-AD0B-15257AB9BD1B}"/>
    <cellStyle name="60% - Accent5 4 3" xfId="453" xr:uid="{F309F1BB-B8D8-4D68-A879-21F766BCDA51}"/>
    <cellStyle name="60% - Accent5 5" xfId="454" xr:uid="{82A855FD-2327-4ECE-BB0E-C9C6A879AD9F}"/>
    <cellStyle name="60% - Accent5 5 2" xfId="455" xr:uid="{A3713BC3-9763-4DFA-8661-A2C5A7F24D70}"/>
    <cellStyle name="60% - Accent5 5 3" xfId="456" xr:uid="{9FF4CC64-A834-43CD-859F-12B84C6F85D5}"/>
    <cellStyle name="60% - Accent6 2" xfId="457" xr:uid="{C07B2D01-55DE-4282-9B74-B2E36DB72281}"/>
    <cellStyle name="60% - Accent6 2 2" xfId="458" xr:uid="{68F9C9EE-8C0F-4953-9205-5A663EB63B08}"/>
    <cellStyle name="60% - Accent6 2 3" xfId="459" xr:uid="{667F2D9C-ED27-4EAB-926C-07B7BE55C4E2}"/>
    <cellStyle name="60% - Accent6 3" xfId="460" xr:uid="{C7D266DF-8875-4836-81BC-B6F07E54CECB}"/>
    <cellStyle name="60% - Accent6 3 2" xfId="461" xr:uid="{2DE27D60-61BC-4A26-B969-CC52DA66125C}"/>
    <cellStyle name="60% - Accent6 3 3" xfId="462" xr:uid="{BAC46C1A-D2A5-4CCD-9B7D-B51A2567E05D}"/>
    <cellStyle name="60% - Accent6 4" xfId="463" xr:uid="{F4373B15-9836-41CF-AD2A-FA16FA5106DB}"/>
    <cellStyle name="60% - Accent6 4 2" xfId="464" xr:uid="{508775CF-5227-488D-A696-9277AFA0100B}"/>
    <cellStyle name="60% - Accent6 4 3" xfId="465" xr:uid="{4888B3F9-4BF5-4EAD-801F-C5DC9F0E3F35}"/>
    <cellStyle name="60% - Accent6 5" xfId="466" xr:uid="{F9475A32-6DC2-4C19-9EF1-EE6E3D5AE4C0}"/>
    <cellStyle name="60% - Accent6 5 2" xfId="467" xr:uid="{FD85916E-ED3F-45FD-92F6-5C13E67051A3}"/>
    <cellStyle name="60% - Accent6 5 3" xfId="468" xr:uid="{5367DD3D-4191-46C0-B052-D1D45272062D}"/>
    <cellStyle name="60% - Colore 1" xfId="469" xr:uid="{040528A6-1813-495D-B024-5A56577AEA8B}"/>
    <cellStyle name="60% - Colore 2" xfId="470" xr:uid="{D2DBE730-2C02-495C-8BFE-7B6F9D7FC95B}"/>
    <cellStyle name="60% - Colore 3" xfId="471" xr:uid="{1EDF547C-481D-4CC7-B642-F577ECBAAD7A}"/>
    <cellStyle name="60% - Colore 4" xfId="472" xr:uid="{AD57984D-A74E-4EBB-8660-F8D0F41A4387}"/>
    <cellStyle name="60% - Colore 5" xfId="473" xr:uid="{A13DAE73-2564-4806-9DAB-7FF93C84B7FA}"/>
    <cellStyle name="60% - Colore 6" xfId="474" xr:uid="{D8DDBD31-21FE-4A3A-AE6A-60D71F653D56}"/>
    <cellStyle name="Accent1 2" xfId="475" xr:uid="{5C883996-DBFD-4F45-A910-E25F807C166E}"/>
    <cellStyle name="Accent1 2 2" xfId="476" xr:uid="{71BCE86E-8F0F-4309-9DAC-EA3290F31BC5}"/>
    <cellStyle name="Accent1 2 3" xfId="477" xr:uid="{EFD2A2C5-22AC-4DE9-A31A-6372E3B7627D}"/>
    <cellStyle name="Accent1 3" xfId="478" xr:uid="{8F0B3698-52E7-4ADF-8890-FE79F9BC43A2}"/>
    <cellStyle name="Accent1 3 2" xfId="479" xr:uid="{224D4DC9-B64A-45BF-953A-CAFD666A785E}"/>
    <cellStyle name="Accent1 3 3" xfId="480" xr:uid="{69548E54-1A00-4031-9C2E-0B067F64F120}"/>
    <cellStyle name="Accent1 4" xfId="481" xr:uid="{3E25D0DD-F0C3-4385-8355-69AD2D95F1B2}"/>
    <cellStyle name="Accent1 4 2" xfId="482" xr:uid="{A3C85C06-3C67-416A-8EEB-77C5600E891F}"/>
    <cellStyle name="Accent1 4 3" xfId="483" xr:uid="{1DB98BAD-AC1D-43D0-A5DF-A7CA2C140C88}"/>
    <cellStyle name="Accent1 5" xfId="484" xr:uid="{CA00C31E-F6D7-4F55-993E-C3B51E4021E8}"/>
    <cellStyle name="Accent1 5 2" xfId="485" xr:uid="{A4E6566A-0741-4BB4-BB4C-87BD7E9C7960}"/>
    <cellStyle name="Accent1 5 3" xfId="486" xr:uid="{560CF74A-EEA5-43DE-A3B7-410EB58BC44E}"/>
    <cellStyle name="Accent2 2" xfId="487" xr:uid="{624838C0-BCC5-4B45-A991-248B5C3173F6}"/>
    <cellStyle name="Accent2 2 2" xfId="488" xr:uid="{7E512FDE-4E5D-487E-8133-BE78C8CF9AA1}"/>
    <cellStyle name="Accent2 2 3" xfId="489" xr:uid="{0CE47561-3653-4E6B-9065-F7C8CBA7B471}"/>
    <cellStyle name="Accent2 3" xfId="490" xr:uid="{131F09F0-A68F-472E-B113-9C32B54BA8CE}"/>
    <cellStyle name="Accent2 3 2" xfId="491" xr:uid="{0F112460-4122-4AF4-B483-A8CF81759C89}"/>
    <cellStyle name="Accent2 3 3" xfId="492" xr:uid="{93887B21-C297-4992-ADFC-C639EDBD992F}"/>
    <cellStyle name="Accent2 4" xfId="493" xr:uid="{C8EACBF8-FCE7-4AC2-B85E-8AA897B9CB80}"/>
    <cellStyle name="Accent2 4 2" xfId="494" xr:uid="{114E9812-8C97-40FF-AAC4-412068E2237D}"/>
    <cellStyle name="Accent2 4 3" xfId="495" xr:uid="{1F16A6DF-31C6-4D3A-B5BA-9956CF71D558}"/>
    <cellStyle name="Accent2 5" xfId="496" xr:uid="{FEF0DC60-06F9-4335-9E71-2A36CC9AD721}"/>
    <cellStyle name="Accent2 5 2" xfId="497" xr:uid="{BB7E313B-5FEA-4E08-8074-9C5D0FC85E3F}"/>
    <cellStyle name="Accent2 5 3" xfId="498" xr:uid="{D513C307-596C-47DA-B7C9-58C8FCDC947B}"/>
    <cellStyle name="Accent3 2" xfId="499" xr:uid="{BD64DDAA-DB67-4EE8-A855-777E63ED8E9C}"/>
    <cellStyle name="Accent3 2 2" xfId="500" xr:uid="{4D4BE89C-F583-472A-B7D5-33B66845487C}"/>
    <cellStyle name="Accent3 2 3" xfId="501" xr:uid="{2FF0FC8E-F33B-476D-893C-8EB15B78B69B}"/>
    <cellStyle name="Accent3 3" xfId="502" xr:uid="{4E4B3E10-1CDA-4713-BC95-2F11F4E75032}"/>
    <cellStyle name="Accent3 3 2" xfId="503" xr:uid="{46803287-6925-45EC-939B-56FAF8CD96BD}"/>
    <cellStyle name="Accent3 3 3" xfId="504" xr:uid="{0C9D3B2C-8612-4FF6-9B2D-B7271083ABF4}"/>
    <cellStyle name="Accent3 4" xfId="505" xr:uid="{9858D076-9669-43F8-9809-F92E9F6F0B76}"/>
    <cellStyle name="Accent3 4 2" xfId="506" xr:uid="{B6B31EB0-ABE5-4142-B41E-B1A943AF95B5}"/>
    <cellStyle name="Accent3 4 3" xfId="507" xr:uid="{C820E566-5863-4368-8097-F81385EF074D}"/>
    <cellStyle name="Accent3 5" xfId="508" xr:uid="{DECC2233-712B-45D3-84A6-2228A8D81442}"/>
    <cellStyle name="Accent3 5 2" xfId="509" xr:uid="{315EBD0E-8442-49B7-915C-DF71BAB5CA32}"/>
    <cellStyle name="Accent3 5 3" xfId="510" xr:uid="{46B42D34-0024-40F2-BDF9-D4A4A6AB1DE9}"/>
    <cellStyle name="Accent4 2" xfId="511" xr:uid="{55D446A4-58A5-4A14-9CAD-69247D90EAA7}"/>
    <cellStyle name="Accent4 2 2" xfId="512" xr:uid="{B1AED28C-1C55-4A5A-B085-243A9E42B0CC}"/>
    <cellStyle name="Accent4 2 3" xfId="513" xr:uid="{A5DAE13D-0656-4045-8161-06905F3744D3}"/>
    <cellStyle name="Accent4 3" xfId="514" xr:uid="{D7FAFCDE-E538-4FAF-AAE2-6830FAACCC0C}"/>
    <cellStyle name="Accent4 3 2" xfId="515" xr:uid="{DC7879C1-2D1F-4482-9D84-E23F5B089806}"/>
    <cellStyle name="Accent4 3 3" xfId="516" xr:uid="{A9D53F52-3237-4556-995F-EA6C51F7684D}"/>
    <cellStyle name="Accent4 4" xfId="517" xr:uid="{645D8F9D-008E-4280-A606-729933AD086F}"/>
    <cellStyle name="Accent4 4 2" xfId="518" xr:uid="{826964AC-2798-4235-A767-E53AF1595FA0}"/>
    <cellStyle name="Accent4 4 3" xfId="519" xr:uid="{44D58B1F-ACEC-4B4C-8190-93FB0228FCD1}"/>
    <cellStyle name="Accent4 5" xfId="520" xr:uid="{B3706F61-4F8D-42F8-8614-39D680598E06}"/>
    <cellStyle name="Accent4 5 2" xfId="521" xr:uid="{B0DBC212-CF5A-4412-8CDF-0940C5BADFA2}"/>
    <cellStyle name="Accent4 5 3" xfId="522" xr:uid="{E8612DA8-0948-43A6-B071-88DE112A153C}"/>
    <cellStyle name="Accent5 2" xfId="523" xr:uid="{10C001E6-1F1B-47E2-9186-7582F0368385}"/>
    <cellStyle name="Accent5 2 2" xfId="524" xr:uid="{E77E6D69-EF8A-4213-80AC-E15073B5A6C7}"/>
    <cellStyle name="Accent5 2 3" xfId="525" xr:uid="{F19D48B2-45BF-4117-895B-9573EE67A839}"/>
    <cellStyle name="Accent5 3" xfId="526" xr:uid="{ADC10305-F268-4C68-A8E0-BA41BA1D8927}"/>
    <cellStyle name="Accent5 3 2" xfId="527" xr:uid="{B06BDC38-E93B-4C5A-9C69-D6C4578FB6AF}"/>
    <cellStyle name="Accent5 3 3" xfId="528" xr:uid="{ECDCB717-3B2C-4803-924E-E86164701826}"/>
    <cellStyle name="Accent5 4" xfId="529" xr:uid="{F0166043-04F1-4C76-8B5C-3A26A0B395B3}"/>
    <cellStyle name="Accent5 4 2" xfId="530" xr:uid="{3A721081-C3CE-4ED5-889D-B88E5FB45683}"/>
    <cellStyle name="Accent5 4 3" xfId="531" xr:uid="{E064DCE0-CB18-4056-A2FA-EB7497F9DE0A}"/>
    <cellStyle name="Accent5 5" xfId="532" xr:uid="{D0604D69-D53C-4706-95E7-346D45A47616}"/>
    <cellStyle name="Accent5 5 2" xfId="533" xr:uid="{44A28846-B97C-49AE-8C2B-95A37A8346FF}"/>
    <cellStyle name="Accent5 5 3" xfId="534" xr:uid="{E08D40CE-007B-4285-B095-480D13DFA961}"/>
    <cellStyle name="Accent6 2" xfId="535" xr:uid="{C14FE77F-C83E-4A2B-A806-9A5ABD9BA06C}"/>
    <cellStyle name="Accent6 2 2" xfId="536" xr:uid="{15BEEFF6-F3AE-4963-997F-E1672669C333}"/>
    <cellStyle name="Accent6 2 3" xfId="537" xr:uid="{D421436A-FCAB-4460-A705-567D21D74A91}"/>
    <cellStyle name="Accent6 3" xfId="538" xr:uid="{0DC67680-4D8A-40B1-95C0-AF36657AAE1D}"/>
    <cellStyle name="Accent6 3 2" xfId="539" xr:uid="{5C1AA069-966C-4BDA-AA89-772F27711735}"/>
    <cellStyle name="Accent6 3 3" xfId="540" xr:uid="{107CA39E-4C23-476A-9D23-3B0E194D70F7}"/>
    <cellStyle name="Accent6 4" xfId="541" xr:uid="{4A02AD10-B587-46D2-860B-6EA03F4FC0DF}"/>
    <cellStyle name="Accent6 4 2" xfId="542" xr:uid="{15BDC549-5A93-4B18-BA46-012587AB555B}"/>
    <cellStyle name="Accent6 4 3" xfId="543" xr:uid="{C05F4859-A775-4426-BC73-746B297D1FEC}"/>
    <cellStyle name="Accent6 5" xfId="544" xr:uid="{589EFF43-A563-4141-8563-BF5F99CD643B}"/>
    <cellStyle name="Accent6 5 2" xfId="545" xr:uid="{7EFC6AAA-700B-40D0-812B-99DA96D5A37F}"/>
    <cellStyle name="Accent6 5 3" xfId="546" xr:uid="{742611DB-37D8-4254-988E-EEE2CB61FEF6}"/>
    <cellStyle name="Bad 2" xfId="547" xr:uid="{A3D5FE14-CC43-40C7-A4CA-48841CBCF749}"/>
    <cellStyle name="Bad 2 2" xfId="548" xr:uid="{248DE24C-5E75-496D-9376-5DD37D07C6B3}"/>
    <cellStyle name="Bad 2 3" xfId="549" xr:uid="{74A7BDF4-9732-40BD-BE06-5DA2D88E1464}"/>
    <cellStyle name="Bad 3" xfId="550" xr:uid="{922DD6FB-70F1-48EF-A5F9-13BC37845887}"/>
    <cellStyle name="Bad 3 2" xfId="551" xr:uid="{048D17E7-2C2C-4BAF-A06A-E02E460968D4}"/>
    <cellStyle name="Bad 3 3" xfId="552" xr:uid="{6AFAF1A7-C2D5-44CD-B627-FE2559D13316}"/>
    <cellStyle name="Bad 4" xfId="553" xr:uid="{143F06D0-C8A8-4B2B-A7EA-66A7E5FDE7A1}"/>
    <cellStyle name="Bad 4 2" xfId="554" xr:uid="{00265EC8-DADD-4E78-A36D-DDEE7E72D878}"/>
    <cellStyle name="Bad 4 3" xfId="555" xr:uid="{5CEC40CC-7B92-4AE1-B9D3-864998877ABA}"/>
    <cellStyle name="Bad 5" xfId="556" xr:uid="{B5D15745-86D2-4F18-A898-13B7F5D4918E}"/>
    <cellStyle name="Bad 5 2" xfId="557" xr:uid="{0BB53AB7-4BAC-41C8-8CCC-94B13E91F303}"/>
    <cellStyle name="Bad 5 3" xfId="558" xr:uid="{0C9D47D0-F88E-40FF-AF9B-14657E664578}"/>
    <cellStyle name="Calcolo" xfId="559" xr:uid="{5387ECA0-6142-4576-A781-5DF7A1CDB871}"/>
    <cellStyle name="Calculation 2" xfId="560" xr:uid="{02FF8083-F4C2-4FD1-BBD9-BF0F9F1D6900}"/>
    <cellStyle name="Calculation 2 2" xfId="561" xr:uid="{241DDA42-B7EA-4AB9-AB33-7E5B1672A207}"/>
    <cellStyle name="Calculation 2 3" xfId="562" xr:uid="{38060F71-1183-4B0E-9633-F0CF4063964C}"/>
    <cellStyle name="Calculation 3" xfId="563" xr:uid="{34F06149-0BD1-4EBA-BEE5-4D8A8DC7EB86}"/>
    <cellStyle name="Calculation 3 2" xfId="564" xr:uid="{E3AAA55C-D887-4E72-86E1-6F68F9ADE78B}"/>
    <cellStyle name="Calculation 3 3" xfId="565" xr:uid="{36E0356B-59C4-4DF3-8593-D38430789045}"/>
    <cellStyle name="Calculation 4" xfId="566" xr:uid="{B2CFB225-92C7-4843-975B-748EEEDBAEDE}"/>
    <cellStyle name="Calculation 4 2" xfId="567" xr:uid="{825F4BBA-7CE8-4489-917E-16C846736498}"/>
    <cellStyle name="Calculation 4 3" xfId="568" xr:uid="{9114CEA1-759D-4F5A-878B-1B37B655B409}"/>
    <cellStyle name="Calculation 5" xfId="569" xr:uid="{5B1373C8-17A1-4ACF-A305-3A036F22A072}"/>
    <cellStyle name="Calculation 5 2" xfId="570" xr:uid="{E9884F89-350C-41C7-8D82-290505D96ADB}"/>
    <cellStyle name="Calculation 5 3" xfId="571" xr:uid="{DD714C8E-60CB-4C35-AA97-20D2FA5E51BA}"/>
    <cellStyle name="Cella collegata" xfId="572" xr:uid="{B8F4463D-BF23-44A2-A38A-CA06A14BDB4F}"/>
    <cellStyle name="Cella da controllare" xfId="573" xr:uid="{2AD7AF87-9459-4673-B421-C31D30A459C3}"/>
    <cellStyle name="Check Cell 2" xfId="574" xr:uid="{796FFCE8-4845-40A9-86B1-A570ED86F617}"/>
    <cellStyle name="Check Cell 2 2" xfId="575" xr:uid="{B8EC078F-5491-4FA3-8A72-34C0D0336251}"/>
    <cellStyle name="Check Cell 2 3" xfId="576" xr:uid="{DE74164D-CD34-4189-85D5-656817BCD1AC}"/>
    <cellStyle name="Check Cell 3" xfId="577" xr:uid="{EE796E02-0D30-4082-8EC4-17459BEE5231}"/>
    <cellStyle name="Check Cell 3 2" xfId="578" xr:uid="{AFA0AB22-08EA-452D-AB70-0EFF9CF11974}"/>
    <cellStyle name="Check Cell 3 3" xfId="579" xr:uid="{83B2CE19-306B-40E7-AEDD-374A5FBE3F86}"/>
    <cellStyle name="Check Cell 4" xfId="580" xr:uid="{E9324B2E-CAE1-4A2D-9479-8F936C391FCB}"/>
    <cellStyle name="Check Cell 4 2" xfId="581" xr:uid="{09E11931-791B-4A81-91BF-13CF6B8E613C}"/>
    <cellStyle name="Check Cell 4 3" xfId="582" xr:uid="{075F73B5-1D2C-400D-9CD9-211C38512714}"/>
    <cellStyle name="Check Cell 5" xfId="583" xr:uid="{EDBFAC53-F53D-4E24-9AB8-5CF64CAF3858}"/>
    <cellStyle name="Check Cell 5 2" xfId="584" xr:uid="{CE436026-D139-462B-B076-BD9CC5507976}"/>
    <cellStyle name="Check Cell 5 3" xfId="585" xr:uid="{52B75E3C-32C3-4AA0-A364-7225AFFC43E9}"/>
    <cellStyle name="Colore 1" xfId="586" xr:uid="{61E2A3BC-55BA-4ECD-A3F4-691DDF21C363}"/>
    <cellStyle name="Colore 2" xfId="587" xr:uid="{3912CBD7-8A18-4B61-ADD0-130699172423}"/>
    <cellStyle name="Colore 3" xfId="588" xr:uid="{7A53D7F3-F15B-4D33-A77A-08335A0B501E}"/>
    <cellStyle name="Colore 4" xfId="589" xr:uid="{26DD9275-EE9C-4B43-B69B-1D27D37E1171}"/>
    <cellStyle name="Colore 5" xfId="590" xr:uid="{47B686BE-4A3A-4113-9AFA-80AA6248E5A6}"/>
    <cellStyle name="Colore 6" xfId="591" xr:uid="{C91D571F-404B-445E-A3F1-DFEF61CD18C7}"/>
    <cellStyle name="Comma 2" xfId="592" xr:uid="{CAD4384D-255F-4DFC-8BE9-AE53EAC6A3A8}"/>
    <cellStyle name="Comma 3" xfId="593" xr:uid="{0A9BEB12-5F22-46FC-A6D5-ED2058A538DF}"/>
    <cellStyle name="Comma 4" xfId="594" xr:uid="{EFF05345-4CBD-4247-B401-92E1D6610D9A}"/>
    <cellStyle name="Comma 5" xfId="595" xr:uid="{F913F993-8B75-4BB2-98F8-90C5A47C58DB}"/>
    <cellStyle name="Comma 6" xfId="596" xr:uid="{09AB3F24-13B6-4F35-9486-C2D10C5FE0B0}"/>
    <cellStyle name="Comma0" xfId="597" xr:uid="{B8CD6C4B-493A-4A31-AEC2-D7AE1CC21876}"/>
    <cellStyle name="Currency 2" xfId="598" xr:uid="{26A0AE5B-E983-4C87-B63E-FEF0CE908BFF}"/>
    <cellStyle name="Currency 3" xfId="599" xr:uid="{7A45B81B-581D-4CE5-B8BC-2587014BBE23}"/>
    <cellStyle name="Currency 4" xfId="600" xr:uid="{D5FEB5BD-1928-4C85-A12E-7DDB68B102E4}"/>
    <cellStyle name="Currency 5" xfId="601" xr:uid="{4702578A-37FE-4E61-A253-241D60E1C386}"/>
    <cellStyle name="Currency 6" xfId="602" xr:uid="{14215CDB-498F-44E7-84B7-C05CD41C339E}"/>
    <cellStyle name="Currency 7" xfId="603" xr:uid="{AC35D64C-D367-448B-9637-092FB1432E12}"/>
    <cellStyle name="Currency 8" xfId="604" xr:uid="{A751185C-DC4C-4E22-934E-CB3508CF7FA6}"/>
    <cellStyle name="Currency0" xfId="605" xr:uid="{45A4FBF5-4510-499F-B77F-57E63B00556C}"/>
    <cellStyle name="Date" xfId="606" xr:uid="{ED5397FB-DD24-41EA-9DAF-DC141B62C7E3}"/>
    <cellStyle name="Element-delo" xfId="607" xr:uid="{46D491B1-3972-44E0-9815-106F87065E5B}"/>
    <cellStyle name="Element-delo 2" xfId="608" xr:uid="{94B27427-1AD8-433C-ADE5-92B7975AEF9E}"/>
    <cellStyle name="Element-delo 3" xfId="609" xr:uid="{A0CFFDB8-65D3-4FBD-A6A1-BC69E9A9F5F2}"/>
    <cellStyle name="Element-delo 4" xfId="610" xr:uid="{4114C39C-54BB-4A62-A4E5-046DFA1AF71D}"/>
    <cellStyle name="Element-delo_HTZ IP 164 srednja zdravstvena šola Celje ci1151-1, BZ500+..." xfId="611" xr:uid="{58D2C661-96CD-46E2-94C4-3ECBA9CFB927}"/>
    <cellStyle name="Euro" xfId="612" xr:uid="{4265B0D6-8270-4391-928D-49C7D52E26F5}"/>
    <cellStyle name="Euro 2" xfId="613" xr:uid="{2983413C-321F-42A7-A398-89E8C48CA255}"/>
    <cellStyle name="Euro 3" xfId="614" xr:uid="{268B9650-2A25-41A5-B2B5-5183F3A634E5}"/>
    <cellStyle name="Explanatory Text 2" xfId="615" xr:uid="{4B927366-5912-4E31-825F-DF40172A6F73}"/>
    <cellStyle name="Explanatory Text 2 2" xfId="616" xr:uid="{EFD049AD-06D4-46AE-8FA3-DDD6EFE75AE4}"/>
    <cellStyle name="Explanatory Text 2 3" xfId="617" xr:uid="{C405ECF3-C941-4E20-BE36-10EF902223BA}"/>
    <cellStyle name="Explanatory Text 3" xfId="618" xr:uid="{DF697BEE-B728-4319-8C4A-9B8ADD60B355}"/>
    <cellStyle name="Explanatory Text 3 2" xfId="619" xr:uid="{8BA5604A-5255-4AC3-9D9B-35151EB08EE5}"/>
    <cellStyle name="Explanatory Text 3 3" xfId="620" xr:uid="{48028814-A202-4274-BCCF-643F64ECF760}"/>
    <cellStyle name="Explanatory Text 4" xfId="621" xr:uid="{392F1F01-15B3-4DB5-AA53-CD32C208EE4A}"/>
    <cellStyle name="Explanatory Text 4 2" xfId="622" xr:uid="{924AC5D4-E28F-4951-93C3-A47E9E42C6C8}"/>
    <cellStyle name="Explanatory Text 4 3" xfId="623" xr:uid="{CBB508F6-3FAF-400A-8039-27F60F375E8C}"/>
    <cellStyle name="Explanatory Text 5" xfId="624" xr:uid="{49FD6251-2D42-4CD0-85C1-F56EB2B68005}"/>
    <cellStyle name="Explanatory Text 5 2" xfId="625" xr:uid="{DE096D36-4529-43CA-854F-3210C6D8997E}"/>
    <cellStyle name="Explanatory Text 5 3" xfId="626" xr:uid="{368C8D76-D52B-4D5B-BD14-74F8D7A224C1}"/>
    <cellStyle name="Fixed" xfId="627" xr:uid="{A0F6A74B-E306-45E1-9742-06C897C03DB2}"/>
    <cellStyle name="Good 2" xfId="628" xr:uid="{5CE66B57-F490-4583-A4C5-569E0EC699DB}"/>
    <cellStyle name="Good 2 2" xfId="629" xr:uid="{D7D9C899-837E-41E1-A458-B8FC49DD4988}"/>
    <cellStyle name="Good 2 3" xfId="630" xr:uid="{641E5E84-8713-4452-99AD-E79BD30763F1}"/>
    <cellStyle name="Good 3" xfId="631" xr:uid="{8061A15C-E6CD-47BB-97A0-A915B03EABAA}"/>
    <cellStyle name="Good 3 2" xfId="632" xr:uid="{2F51C674-8C07-457B-99A6-9C1238BF755D}"/>
    <cellStyle name="Good 3 3" xfId="633" xr:uid="{0DF863F2-5900-451E-8DA7-D2E32B0FBB9C}"/>
    <cellStyle name="Good 4" xfId="634" xr:uid="{AEB74D9D-5D71-423A-AFF7-02CFA9BBB062}"/>
    <cellStyle name="Good 4 2" xfId="635" xr:uid="{AB619DDB-4CBD-4AA1-BC73-28C561BB21F0}"/>
    <cellStyle name="Good 4 3" xfId="636" xr:uid="{88AC90DB-4383-4238-AF1F-7E02C33FE9AC}"/>
    <cellStyle name="Good 5" xfId="637" xr:uid="{5195EE76-103A-4583-9A3E-B9DE41CB8AB5}"/>
    <cellStyle name="Good 5 2" xfId="638" xr:uid="{2EA38FE1-3A66-4626-8BEF-F5EB2D1FAF4D}"/>
    <cellStyle name="Good 5 3" xfId="639" xr:uid="{BF7990CF-835C-4738-BB6D-A34BD309E175}"/>
    <cellStyle name="Heading 1 10" xfId="640" xr:uid="{CAC8CBD8-97BE-4201-B3CE-2F210EBF95D4}"/>
    <cellStyle name="Heading 1 10 2" xfId="641" xr:uid="{2272F967-CC0D-4BCA-8493-F982ADD8C58D}"/>
    <cellStyle name="Heading 1 10 3" xfId="642" xr:uid="{2F5321FB-0FB0-47DD-B0F8-0563ACC8180A}"/>
    <cellStyle name="Heading 1 2" xfId="643" xr:uid="{5EC3EC73-FBED-4E13-AEDD-59632BB492D2}"/>
    <cellStyle name="Heading 1 2 2" xfId="644" xr:uid="{772806EA-75F1-4289-ACD8-E191A63DC3E8}"/>
    <cellStyle name="Heading 1 2 3" xfId="645" xr:uid="{F19CB6AC-AC69-4DFD-947F-5FC8885D91FD}"/>
    <cellStyle name="Heading 1 3" xfId="646" xr:uid="{198E8FB0-AE95-425A-9A53-FA70A58B15BA}"/>
    <cellStyle name="Heading 1 3 2" xfId="647" xr:uid="{43E2E635-99EF-4678-A65E-6F47A6B644AA}"/>
    <cellStyle name="Heading 1 3 3" xfId="648" xr:uid="{B1CEC92B-C4D3-4C2C-AC6D-616FAA19B382}"/>
    <cellStyle name="Heading 1 4" xfId="649" xr:uid="{0CC0FB46-2067-457B-9661-BC00CD23A238}"/>
    <cellStyle name="Heading 1 4 2" xfId="650" xr:uid="{C88A3FA1-B1BD-4835-9B19-58725A62DF4D}"/>
    <cellStyle name="Heading 1 4 3" xfId="651" xr:uid="{B46D9024-F5DC-4EA2-B078-0573594AE221}"/>
    <cellStyle name="Heading 1 5" xfId="652" xr:uid="{5911CFF0-776F-436D-9247-BBBDD8A2163D}"/>
    <cellStyle name="Heading 1 5 2" xfId="653" xr:uid="{F4A1C14B-5FF9-4178-917C-30338F124361}"/>
    <cellStyle name="Heading 1 5 3" xfId="654" xr:uid="{A2D49197-0C89-45AA-95F9-98F7A8ED3639}"/>
    <cellStyle name="Heading 1 6" xfId="655" xr:uid="{3C22C515-AC7D-486B-BAE9-ECDBD72A1C8B}"/>
    <cellStyle name="Heading 1 6 2" xfId="656" xr:uid="{1592CEDB-8432-47A4-97FB-756B7B056F22}"/>
    <cellStyle name="Heading 1 6 3" xfId="657" xr:uid="{44809881-56F2-4C93-A24A-74354F073235}"/>
    <cellStyle name="Heading 1 7" xfId="658" xr:uid="{68F9711B-F5DF-4B5F-A5AE-861158FCBAAD}"/>
    <cellStyle name="Heading 1 7 2" xfId="659" xr:uid="{BA56401D-8418-47C9-BEAF-65C387D89E58}"/>
    <cellStyle name="Heading 1 7 3" xfId="660" xr:uid="{C8FB7C2A-3E42-4250-AD45-4CEC7FE203F9}"/>
    <cellStyle name="Heading 1 8" xfId="661" xr:uid="{331AC5A7-EA16-4805-8DA4-352DD1855D10}"/>
    <cellStyle name="Heading 1 8 2" xfId="662" xr:uid="{1D78F5F9-E66F-4ECB-9940-9C442DCB5C7A}"/>
    <cellStyle name="Heading 1 8 3" xfId="663" xr:uid="{AE2BA3E7-6EF3-44B6-A184-19A54F98FA69}"/>
    <cellStyle name="Heading 1 9" xfId="664" xr:uid="{8476BBF9-7B10-4F8A-9887-4258E3437654}"/>
    <cellStyle name="Heading 1 9 2" xfId="665" xr:uid="{5AA6E51B-1270-4DD9-8012-96776E69E074}"/>
    <cellStyle name="Heading 1 9 3" xfId="666" xr:uid="{C4B0B413-4565-4C9E-80E6-966261F27D2C}"/>
    <cellStyle name="Heading 2 10" xfId="667" xr:uid="{8505B3F1-7D86-4A71-9A90-8DED69A815F4}"/>
    <cellStyle name="Heading 2 10 2" xfId="668" xr:uid="{CCD223AB-0CE5-4AD7-AE64-35627BCBDC7D}"/>
    <cellStyle name="Heading 2 10 3" xfId="669" xr:uid="{456F6AC4-3364-4AA2-BE26-06E6FB103852}"/>
    <cellStyle name="Heading 2 2" xfId="670" xr:uid="{69ACD915-65B1-44B2-BCAE-53DC9AB9B0C0}"/>
    <cellStyle name="Heading 2 2 2" xfId="671" xr:uid="{6ABBF790-6098-4D42-9C27-4101DC1AC7DC}"/>
    <cellStyle name="Heading 2 2 3" xfId="672" xr:uid="{50BBBEAC-1F7E-442C-A26B-C0C4965E1507}"/>
    <cellStyle name="Heading 2 3" xfId="673" xr:uid="{AEDACA49-242A-4378-9AA6-74D371187075}"/>
    <cellStyle name="Heading 2 3 2" xfId="674" xr:uid="{DDA9AECA-3578-4CF0-8AC7-A669AFED7352}"/>
    <cellStyle name="Heading 2 3 3" xfId="675" xr:uid="{A4C7BBA9-FD1D-47BA-8478-23D337665F6E}"/>
    <cellStyle name="Heading 2 4" xfId="676" xr:uid="{6B85B527-6F98-4607-B172-CD530A7C9522}"/>
    <cellStyle name="Heading 2 4 2" xfId="677" xr:uid="{A89BBBE2-CA61-4240-B7F0-AD6594DB4E92}"/>
    <cellStyle name="Heading 2 4 3" xfId="678" xr:uid="{75247772-02B9-4CB2-98DE-6EA84E9B1B33}"/>
    <cellStyle name="Heading 2 5" xfId="679" xr:uid="{26FFC9F8-BE52-44B5-9237-70CE31EE3AFD}"/>
    <cellStyle name="Heading 2 5 2" xfId="680" xr:uid="{155A6920-C01B-408E-859A-781BC160B3D5}"/>
    <cellStyle name="Heading 2 5 3" xfId="681" xr:uid="{4B66B8E8-7D8C-42CA-8EC1-9B2507D5804E}"/>
    <cellStyle name="Heading 2 6" xfId="682" xr:uid="{2B1C0CCC-6B35-4ED1-AD11-6F15E90E86C4}"/>
    <cellStyle name="Heading 2 6 2" xfId="683" xr:uid="{537DAA51-0B8F-4355-9C77-372F7C674DAB}"/>
    <cellStyle name="Heading 2 6 3" xfId="684" xr:uid="{759487A1-F5FC-4AF4-8B3D-C32D0C45980A}"/>
    <cellStyle name="Heading 2 7" xfId="685" xr:uid="{C994DB25-688F-4079-8AC3-613CA242EC07}"/>
    <cellStyle name="Heading 2 7 2" xfId="686" xr:uid="{543A6925-97BA-486B-83BF-79454D5B48CA}"/>
    <cellStyle name="Heading 2 7 3" xfId="687" xr:uid="{CEF69199-F0B1-4B78-9C5C-EDB98BD82D7C}"/>
    <cellStyle name="Heading 2 8" xfId="688" xr:uid="{F23715F5-9FA2-48BC-A43E-D3633219B380}"/>
    <cellStyle name="Heading 2 8 2" xfId="689" xr:uid="{5045F823-FEEE-4E81-95B2-0E91C3EFD3F9}"/>
    <cellStyle name="Heading 2 8 3" xfId="690" xr:uid="{C70B0DE6-8F98-4996-8286-FE78CA986D42}"/>
    <cellStyle name="Heading 2 9" xfId="691" xr:uid="{A47653B0-239B-4101-B9A9-85B152C8EE45}"/>
    <cellStyle name="Heading 2 9 2" xfId="692" xr:uid="{652FB02B-A87A-4F5B-A052-89AF8361BAF4}"/>
    <cellStyle name="Heading 2 9 3" xfId="693" xr:uid="{2A59D2BB-802A-4110-8488-4AA8B7A21F57}"/>
    <cellStyle name="Heading 3 2" xfId="694" xr:uid="{12BAADCE-4D6E-48B1-B373-1F26A20E6340}"/>
    <cellStyle name="Heading 3 2 2" xfId="695" xr:uid="{62D620F6-ED78-41A0-98FD-3FEA52776283}"/>
    <cellStyle name="Heading 3 2 3" xfId="696" xr:uid="{F676D3EA-2829-4086-BD46-084FF5DDF52F}"/>
    <cellStyle name="Heading 3 3" xfId="697" xr:uid="{83A27BDA-B96B-4CA8-8A84-3B03C5D70672}"/>
    <cellStyle name="Heading 3 3 2" xfId="698" xr:uid="{FA2ED856-34A3-4122-B2A3-2DA22EA432F9}"/>
    <cellStyle name="Heading 3 3 3" xfId="699" xr:uid="{AFE2FE8A-8580-4D21-9B33-9AC494A84D3B}"/>
    <cellStyle name="Heading 3 4" xfId="700" xr:uid="{C660BB8D-93B5-4215-BC2B-89AA8D64ED20}"/>
    <cellStyle name="Heading 3 4 2" xfId="701" xr:uid="{5E6CE57C-7494-4113-9B7F-DA1973057AB9}"/>
    <cellStyle name="Heading 3 4 3" xfId="702" xr:uid="{0CCCE352-19F5-4AC3-AC6E-8E2F714CE722}"/>
    <cellStyle name="Heading 3 5" xfId="703" xr:uid="{A31BCE0E-D14A-4266-928C-6C4C0C9AC557}"/>
    <cellStyle name="Heading 3 5 2" xfId="704" xr:uid="{95CE561F-D584-4763-BDC2-2929E82C260B}"/>
    <cellStyle name="Heading 3 5 3" xfId="705" xr:uid="{EEB1B2E5-D8A1-4D45-9FC0-3CB79606B65F}"/>
    <cellStyle name="Heading 4 2" xfId="706" xr:uid="{5DA4FFA3-27E4-4A74-9A50-19BE71B4C453}"/>
    <cellStyle name="Heading 4 2 2" xfId="707" xr:uid="{37FF37E2-5A42-4CAF-A65F-FB5CB310475F}"/>
    <cellStyle name="Heading 4 2 3" xfId="708" xr:uid="{3FBC8F96-E728-4642-9C24-59C8B9C9059B}"/>
    <cellStyle name="Heading 4 3" xfId="709" xr:uid="{8F8936A3-192D-42B2-8AB8-421DD7256B83}"/>
    <cellStyle name="Heading 4 3 2" xfId="710" xr:uid="{5053CC86-2158-46BF-92BC-AD03AC1EFF59}"/>
    <cellStyle name="Heading 4 3 3" xfId="711" xr:uid="{19E94D61-BB57-4429-AB09-32FD38BFB552}"/>
    <cellStyle name="Heading 4 4" xfId="712" xr:uid="{D81A054E-5E6C-426D-8686-281776DDD95A}"/>
    <cellStyle name="Heading 4 4 2" xfId="713" xr:uid="{3CA7CF17-F89A-4317-80C5-9D2C892E33CD}"/>
    <cellStyle name="Heading 4 4 3" xfId="714" xr:uid="{EBC01BA4-FDD8-4010-A57D-7647FECBB819}"/>
    <cellStyle name="Heading 4 5" xfId="715" xr:uid="{FC85FC79-6E27-4B9F-BDBF-8B5B5B659712}"/>
    <cellStyle name="Heading 4 5 2" xfId="716" xr:uid="{C2597FEF-60CA-4A7F-A423-2F1FF8F0F626}"/>
    <cellStyle name="Heading 4 5 3" xfId="717" xr:uid="{7366B731-0C98-4760-861F-24A639336AA1}"/>
    <cellStyle name="Input" xfId="718" xr:uid="{D6BBCFD6-3455-4569-B80A-366E0C60C539}"/>
    <cellStyle name="Input 2" xfId="719" xr:uid="{F4A27E3C-D933-4CE3-9184-A7DE7BBD7B85}"/>
    <cellStyle name="Input 2 2" xfId="720" xr:uid="{4AC8A7D3-B8E8-40FA-B818-9F26D15A89E8}"/>
    <cellStyle name="Input 2 3" xfId="721" xr:uid="{CE859B87-C091-4A59-918E-FD139259DB6E}"/>
    <cellStyle name="Input 3" xfId="722" xr:uid="{B1447C8E-4F87-4F8A-AAAF-DF8422C614DC}"/>
    <cellStyle name="Input 3 2" xfId="723" xr:uid="{71873F73-D4E9-4717-8C84-A813E244DF2F}"/>
    <cellStyle name="Input 3 3" xfId="724" xr:uid="{0621646F-AB4B-4B93-97C0-5168C834BDF9}"/>
    <cellStyle name="Input 4" xfId="725" xr:uid="{5728595C-D8A0-48F6-A951-CD822D2AA971}"/>
    <cellStyle name="Input 4 2" xfId="726" xr:uid="{036748CC-3E6E-4D38-A50D-3C8F23BFA878}"/>
    <cellStyle name="Input 4 3" xfId="727" xr:uid="{8CE24A5A-9255-417B-965A-F23CFAB4B0A6}"/>
    <cellStyle name="Input 5" xfId="728" xr:uid="{81C66F32-67A9-4CDF-8B59-EC0A6E65EFF5}"/>
    <cellStyle name="Input 5 2" xfId="729" xr:uid="{ECAC8BE3-0052-43A4-9BFA-9537C406A30C}"/>
    <cellStyle name="Input 5 3" xfId="730" xr:uid="{D8AA12D1-348C-4257-B56D-E3AAD07083A0}"/>
    <cellStyle name="Linked Cell 2" xfId="731" xr:uid="{4EF5E6DB-A80C-4D22-BD4B-EDEECD7548E5}"/>
    <cellStyle name="Linked Cell 2 2" xfId="732" xr:uid="{D493A642-E1B5-4867-BB8A-009BD62D4DA1}"/>
    <cellStyle name="Linked Cell 2 3" xfId="733" xr:uid="{4D63FD68-66C2-4D50-AF19-11EDC740466E}"/>
    <cellStyle name="Linked Cell 3" xfId="734" xr:uid="{D43F7FF2-7A53-4E27-8B47-89168987CE19}"/>
    <cellStyle name="Linked Cell 3 2" xfId="735" xr:uid="{92841322-3DC4-4685-8D9A-2FD8407BF07A}"/>
    <cellStyle name="Linked Cell 3 3" xfId="736" xr:uid="{11396809-8E12-4FF7-BD8D-EEF358013C3F}"/>
    <cellStyle name="Linked Cell 4" xfId="737" xr:uid="{46BC35C4-08AC-44E0-957D-4FADF4D9C6BE}"/>
    <cellStyle name="Linked Cell 4 2" xfId="738" xr:uid="{0A4FC02C-F2DB-4543-B8E0-2E9875BF4896}"/>
    <cellStyle name="Linked Cell 4 3" xfId="739" xr:uid="{54625A6A-2DB6-46D0-A017-A5D25D62379A}"/>
    <cellStyle name="Linked Cell 5" xfId="740" xr:uid="{19ADF98D-6E62-4BCD-B073-1655D70B1CE8}"/>
    <cellStyle name="Linked Cell 5 2" xfId="741" xr:uid="{A2AAB8CD-90A1-4A61-8D30-2A0D6106D968}"/>
    <cellStyle name="Linked Cell 5 3" xfId="742" xr:uid="{2A6850F6-661A-4E97-89DD-55AFBBD697C6}"/>
    <cellStyle name="Naslov 1 2" xfId="743" xr:uid="{D2E94924-CD68-49EC-8B94-66E903CC923F}"/>
    <cellStyle name="Naslov 1 3" xfId="744" xr:uid="{27D22887-5CB1-440B-9B8B-B922A6D9EB33}"/>
    <cellStyle name="Naslov 1 4" xfId="745" xr:uid="{1F22206E-38A8-4028-9FF6-D2DBFC7AFD44}"/>
    <cellStyle name="Naslov 1 5" xfId="746" xr:uid="{20AFCB82-F1A5-4E7A-BE59-CE2E9CFCFBD6}"/>
    <cellStyle name="Naslov 2 2" xfId="747" xr:uid="{336C5FEF-8342-4EFD-B371-B9F78E908FAD}"/>
    <cellStyle name="Naslov 2 3" xfId="748" xr:uid="{6F2FC0AA-6419-451E-94F1-63C0D127CFA1}"/>
    <cellStyle name="Naslov 2 4" xfId="749" xr:uid="{8098E670-5048-47E8-B2A1-C56C2F8FDC85}"/>
    <cellStyle name="Naslov 2 5" xfId="750" xr:uid="{2EF2DDB3-E87A-4EE2-BAB9-82A581A551D4}"/>
    <cellStyle name="Navadno" xfId="0" builtinId="0"/>
    <cellStyle name="Navadno 14" xfId="751" xr:uid="{437A75E7-D12D-4DD8-A497-A9D219326330}"/>
    <cellStyle name="Navadno 2" xfId="752" xr:uid="{EEF807ED-F386-4770-A79E-9FFF3788B7A3}"/>
    <cellStyle name="Navadno 2 2" xfId="753" xr:uid="{E6C66029-5DE1-4755-A732-63472CDDFE1A}"/>
    <cellStyle name="Navadno 2 2 2" xfId="754" xr:uid="{8B24C159-5576-4886-A2BB-8E836EBADC4C}"/>
    <cellStyle name="Navadno 2 3" xfId="755" xr:uid="{C6BC6D8B-9C6D-4E00-8A6F-E751D7FE6B9D}"/>
    <cellStyle name="Navadno 2 62" xfId="756" xr:uid="{57444337-6B8F-49F2-8DDA-30617C47D2DF}"/>
    <cellStyle name="Navadno 3" xfId="757" xr:uid="{5D8BF450-7C06-45DC-BCF7-639DCD097871}"/>
    <cellStyle name="Navadno 3 2" xfId="758" xr:uid="{185253FE-F2B3-4C46-B134-74846F16A294}"/>
    <cellStyle name="Navadno 4" xfId="759" xr:uid="{D64C2E93-2E4D-4DDA-A5AC-568F4DB41A74}"/>
    <cellStyle name="Navadno 5" xfId="760" xr:uid="{5237E320-185A-4CBD-AD7D-9108EA67EBA0}"/>
    <cellStyle name="Navadno 59" xfId="761" xr:uid="{06D91843-DB4F-46AD-B5EC-A68A5E227436}"/>
    <cellStyle name="Navadno 6" xfId="762" xr:uid="{E8FAE72A-6855-4163-97A7-4AC1E06FC57D}"/>
    <cellStyle name="Navadno 7" xfId="763" xr:uid="{2EF4621B-AFA2-485D-8776-5620F28A8FDA}"/>
    <cellStyle name="Navadno 8" xfId="764" xr:uid="{E34AA108-93B3-433A-9F5F-6A7B803C3CBB}"/>
    <cellStyle name="Navadno_FORMULA" xfId="765" xr:uid="{653D045C-D934-4382-A1D5-D6FE8030DC81}"/>
    <cellStyle name="Navadno_List1" xfId="766" xr:uid="{227586A2-C0DB-4112-A320-8EB377068654}"/>
    <cellStyle name="Navadno_PRAZ" xfId="767" xr:uid="{9F28A26B-242B-4EE5-9747-489FEDCCC0DA}"/>
    <cellStyle name="Neutral 2" xfId="768" xr:uid="{CAA670AB-8F3A-4A3C-AD43-0361C880E880}"/>
    <cellStyle name="Neutral 2 2" xfId="769" xr:uid="{25359B3D-107D-416D-88F0-3F7B19996060}"/>
    <cellStyle name="Neutral 2 3" xfId="770" xr:uid="{0F8C020F-80A0-49CF-B434-689F467BC4AF}"/>
    <cellStyle name="Neutral 3" xfId="771" xr:uid="{91B10F91-D8E1-46E8-8D88-3C360C7A63DE}"/>
    <cellStyle name="Neutral 3 2" xfId="772" xr:uid="{781FDC80-2F19-481C-85A7-CC52F9B98CC7}"/>
    <cellStyle name="Neutral 3 3" xfId="773" xr:uid="{3BA6847A-9622-4FE5-BCC9-739C8C3F6734}"/>
    <cellStyle name="Neutral 4" xfId="774" xr:uid="{9EEA11BF-E6D3-47D2-AD59-DB1929060E68}"/>
    <cellStyle name="Neutral 4 2" xfId="775" xr:uid="{104649D9-9B0D-44C0-977C-CF348BBA697A}"/>
    <cellStyle name="Neutral 4 3" xfId="776" xr:uid="{A914657E-02BE-44B6-81ED-D9EF69E807E0}"/>
    <cellStyle name="Neutral 5" xfId="777" xr:uid="{196766AB-D21C-4B09-B7B1-1EB79DDF001F}"/>
    <cellStyle name="Neutral 5 2" xfId="778" xr:uid="{52446D4F-0C2D-4A13-9F9F-611CFD9A9009}"/>
    <cellStyle name="Neutral 5 3" xfId="779" xr:uid="{1E113AEC-7AF4-4D65-8301-B5446F64F8E7}"/>
    <cellStyle name="Neutrale" xfId="780" xr:uid="{ECE2FE1D-D282-43FB-AD16-CEAB3529F211}"/>
    <cellStyle name="Normal 10" xfId="781" xr:uid="{41D4546C-ADF7-4584-A1F3-8F33F7535115}"/>
    <cellStyle name="Normal 11" xfId="782" xr:uid="{23F5ABE8-623E-4159-B785-520689938304}"/>
    <cellStyle name="Normal 11 2" xfId="783" xr:uid="{8A46C974-EE73-4F67-B365-70837EFAD4EC}"/>
    <cellStyle name="Normal 11 2 2" xfId="784" xr:uid="{4DBEF623-A19B-4A5E-A25A-F5DA746B1943}"/>
    <cellStyle name="Normal 11 3" xfId="785" xr:uid="{A009FF77-6C66-483A-9DB3-37D54EDB60CA}"/>
    <cellStyle name="Normal 12" xfId="786" xr:uid="{4DF26C90-A9CA-420E-8267-A98CE271BFF0}"/>
    <cellStyle name="Normal 12 2" xfId="787" xr:uid="{44F46D2E-94F8-4A37-AC3C-FEF055B8B378}"/>
    <cellStyle name="Normal 12 3" xfId="788" xr:uid="{662227B3-C88F-45BF-B811-CA12C676E45E}"/>
    <cellStyle name="Normal 13" xfId="789" xr:uid="{511F1BA5-FE6D-4B30-A3E4-23674168CFFC}"/>
    <cellStyle name="Normal 14" xfId="790" xr:uid="{D1BC9071-48CC-4386-A2EF-C3D7AA72D33D}"/>
    <cellStyle name="Normal 14 2" xfId="791" xr:uid="{72314736-8242-4D93-86C7-CD082A0A7857}"/>
    <cellStyle name="Normal 14 3" xfId="792" xr:uid="{5A7DACCB-5FB8-4145-89B3-C63A94F6F944}"/>
    <cellStyle name="Normal 15" xfId="793" xr:uid="{116D50EB-FF6D-4A07-AC91-7573FC69D1D7}"/>
    <cellStyle name="Normal 16" xfId="794" xr:uid="{B839070B-E775-4AD0-8F5B-7A9A2F3B83A8}"/>
    <cellStyle name="Normal 17" xfId="795" xr:uid="{F0BA2757-A178-4D37-9EF3-EEDBDAB64C12}"/>
    <cellStyle name="Normal 18" xfId="796" xr:uid="{6514E4C5-B697-4107-9EE0-C5A1D77DBD2F}"/>
    <cellStyle name="Normal 19" xfId="797" xr:uid="{A23EB411-DED3-4943-A9CB-BE6EAE2A001E}"/>
    <cellStyle name="Normal 19 2" xfId="798" xr:uid="{3C0EF1A2-C650-40B4-BF3D-9F60FE52547F}"/>
    <cellStyle name="Normal 19 3" xfId="799" xr:uid="{EF9DB696-6011-4AE9-BEEA-C4C45EE72A2B}"/>
    <cellStyle name="normal 2" xfId="800" xr:uid="{532EC684-2675-40B5-9895-9D9802DCCD32}"/>
    <cellStyle name="normal 2 2" xfId="801" xr:uid="{F9815240-B78F-4CA3-B220-19C7894E8687}"/>
    <cellStyle name="normal 2 2 2" xfId="802" xr:uid="{12250013-4026-4160-93C0-AC42CDA7225B}"/>
    <cellStyle name="normal 2 2 3" xfId="803" xr:uid="{145B5244-8957-458E-829B-39B2D428D066}"/>
    <cellStyle name="normal 2 2 4" xfId="804" xr:uid="{10BC58E5-636A-4D35-89A1-D9BBBF6EBFC6}"/>
    <cellStyle name="normal 2 2 5" xfId="805" xr:uid="{494130D9-46AC-4C1D-B760-5A020C6E5A30}"/>
    <cellStyle name="normal 2 2_B" xfId="806" xr:uid="{AFBF9705-0E80-4897-A222-94AB73E96A85}"/>
    <cellStyle name="normal 2 3" xfId="807" xr:uid="{3A7E8953-1C28-4998-B61C-71EB5384C3DB}"/>
    <cellStyle name="normal 2 3 2" xfId="808" xr:uid="{4744903D-555F-4543-877E-F06B68F94843}"/>
    <cellStyle name="normal 2 3 3" xfId="809" xr:uid="{15EB40CD-25DB-4375-B76F-892391C00431}"/>
    <cellStyle name="normal 2 3 4" xfId="810" xr:uid="{49F90D7B-AFA1-4A45-813C-B93D889FF12C}"/>
    <cellStyle name="normal 2 3 5" xfId="811" xr:uid="{7FE418BD-2F57-46FF-AB97-9B3E680886E0}"/>
    <cellStyle name="normal 2 3_B" xfId="812" xr:uid="{C178E07F-E5FE-4BDC-8ACA-320001732206}"/>
    <cellStyle name="Normal 2 4" xfId="813" xr:uid="{F9F1DE73-CC73-4315-82F3-6BEFBCF1B7B1}"/>
    <cellStyle name="Normal 2 5" xfId="814" xr:uid="{859C60B3-97B9-4603-974B-72AABCE21DEC}"/>
    <cellStyle name="Normal 2 6" xfId="815" xr:uid="{D70AE604-42C4-4195-813A-8BB9145188AD}"/>
    <cellStyle name="Normal 2 7" xfId="816" xr:uid="{69AE20E2-B3A1-4125-89E4-5EAB5DF824CB}"/>
    <cellStyle name="Normal 2_B" xfId="817" xr:uid="{C1297E49-308D-4F39-97ED-0ECCB27F0C29}"/>
    <cellStyle name="normal 20" xfId="818" xr:uid="{AAC48F58-7B72-4EDE-8D74-96ECD5F54944}"/>
    <cellStyle name="normal 21" xfId="819" xr:uid="{664769B4-02E0-48D0-8986-11D4F36745CE}"/>
    <cellStyle name="Normal 3" xfId="820" xr:uid="{FDF5F8B0-0C0C-42ED-89E1-FECF210E63EF}"/>
    <cellStyle name="Normal 3 2" xfId="821" xr:uid="{00FC87F9-8E92-483D-8A34-6788621E4F5D}"/>
    <cellStyle name="Normal 3 3" xfId="822" xr:uid="{127303A8-CD16-4161-B5BA-6736ED0EAD88}"/>
    <cellStyle name="Normal 3 4" xfId="823" xr:uid="{5E9EB20A-83D5-4360-A281-3D75EBA544AE}"/>
    <cellStyle name="Normal 3 5" xfId="824" xr:uid="{A2940A59-8A20-4873-B278-2ED29D54D704}"/>
    <cellStyle name="Normal 3 6" xfId="825" xr:uid="{E1DB861B-3B26-4611-9786-334F80FB6C3D}"/>
    <cellStyle name="Normal 3 7" xfId="826" xr:uid="{8B8FEBBB-9B82-4223-9E41-ADD9450AEFF8}"/>
    <cellStyle name="Normal 3_B" xfId="827" xr:uid="{B4EFA05C-0C74-4883-A711-EE8D4EE812AA}"/>
    <cellStyle name="Normal 4" xfId="828" xr:uid="{22FC585F-ECEA-4D31-A4C6-758DA34EB81C}"/>
    <cellStyle name="Normal 4 2" xfId="829" xr:uid="{00A6C935-7BAD-40C8-A3BA-63903C86DB04}"/>
    <cellStyle name="Normal 4 2 2" xfId="830" xr:uid="{1C6518AA-84EA-4884-AD94-7003C7898A84}"/>
    <cellStyle name="Normal 4 2 3" xfId="831" xr:uid="{760AF8BD-B7A1-4B1C-A2DC-44F1C1E113CB}"/>
    <cellStyle name="Normal 4 3" xfId="832" xr:uid="{4B8B41F5-5BDF-4C16-A2D9-B6863D2ABABA}"/>
    <cellStyle name="Normal 4 3 2" xfId="833" xr:uid="{1FB5EEE5-A6B1-4A37-8E3B-774BA9B564C0}"/>
    <cellStyle name="Normal 4 3 3" xfId="834" xr:uid="{736A9E17-C8B4-4A96-9A3A-AB0A8BE4B643}"/>
    <cellStyle name="Normal 4 4" xfId="835" xr:uid="{A35AA19A-1E08-4B34-B091-CE6ED6A8D47A}"/>
    <cellStyle name="Normal 4 5" xfId="836" xr:uid="{9D87AACA-AD65-4D12-8F58-30906BBDF28F}"/>
    <cellStyle name="Normal 4 6" xfId="837" xr:uid="{5C5B091F-C388-4581-BEF6-6A5463ED5BE5}"/>
    <cellStyle name="Normal 4 7" xfId="838" xr:uid="{6637BD5F-D230-457D-98B8-1CD81A567E68}"/>
    <cellStyle name="Normal 4_B" xfId="839" xr:uid="{1B60FA33-FE32-426B-B721-F386F1CD4B49}"/>
    <cellStyle name="Normal 5" xfId="840" xr:uid="{BFB7DE66-FA96-4D5A-AC6E-2ED93DAFA9BC}"/>
    <cellStyle name="Normal 6" xfId="841" xr:uid="{D31D399D-0178-452D-8A68-035982B34FBC}"/>
    <cellStyle name="Normal 6 2" xfId="842" xr:uid="{7979166C-1BAB-4D98-BD4F-3215B95EC38A}"/>
    <cellStyle name="Normal 6 3" xfId="843" xr:uid="{A4C56CDB-F32E-43F7-8D5A-F0213D987E33}"/>
    <cellStyle name="Normal 6 4" xfId="844" xr:uid="{B3D1085B-64F7-491F-B15E-331082B919E8}"/>
    <cellStyle name="Normal 6 5" xfId="845" xr:uid="{90B0F836-5431-459F-A7D2-41053CD0476C}"/>
    <cellStyle name="Normal 6_B" xfId="846" xr:uid="{EE6789A0-733D-469D-859A-513012FDF850}"/>
    <cellStyle name="Normal 7" xfId="847" xr:uid="{D8FDB937-2575-417C-BA63-475609952519}"/>
    <cellStyle name="Normal 7 2" xfId="848" xr:uid="{3099D5B2-0C41-4EE2-A82A-200D969D770F}"/>
    <cellStyle name="Normal 7 3" xfId="849" xr:uid="{5E1EF92B-7336-45C4-AA39-10E0D07135F4}"/>
    <cellStyle name="Normal 7 4" xfId="850" xr:uid="{29926841-F04A-4B4E-AEFE-D4D088F280FA}"/>
    <cellStyle name="Normal 7 5" xfId="851" xr:uid="{1E0C3DEC-2797-4685-AD50-99FC1DE0E182}"/>
    <cellStyle name="Normal 7_B" xfId="852" xr:uid="{43A5C396-75F7-4E69-BC46-2F46E5C221C1}"/>
    <cellStyle name="Normal 8" xfId="853" xr:uid="{50A65AD4-320D-4931-A26A-6A7D2F3D0B0F}"/>
    <cellStyle name="Normal 9" xfId="854" xr:uid="{6B8A3F00-46FB-4EC0-8A9C-B92F3406F7A0}"/>
    <cellStyle name="Normal_iskra sistemi.15" xfId="855" xr:uid="{D543CC9B-A5F6-460D-8FA5-C4A4CCBFBF72}"/>
    <cellStyle name="Normale 2" xfId="856" xr:uid="{DE9156C5-FF4B-4B5B-8D6D-476B5B4E9D35}"/>
    <cellStyle name="Normale 3" xfId="857" xr:uid="{BE3924E5-E87C-4BF0-8F47-D708F16559F5}"/>
    <cellStyle name="Nota" xfId="858" xr:uid="{5BF1F363-A866-4FE4-8A79-BE1083955E13}"/>
    <cellStyle name="Note 2" xfId="859" xr:uid="{367E5918-32D7-47BF-A8C1-F444AE52905B}"/>
    <cellStyle name="Note 2 2" xfId="860" xr:uid="{C7818701-9E25-4D8A-8C37-191716F66199}"/>
    <cellStyle name="Note 2 3" xfId="861" xr:uid="{779D75C8-1098-4E44-AAA9-DC1FDE63D320}"/>
    <cellStyle name="Note 3" xfId="862" xr:uid="{226DD32B-B0BD-411A-BB08-2B2272F2FD34}"/>
    <cellStyle name="Note 3 2" xfId="863" xr:uid="{2184ACE1-2C83-45E3-A798-BD2CCACF3013}"/>
    <cellStyle name="Note 3 3" xfId="864" xr:uid="{F999BFBD-89DE-4C65-88D7-12F014C28F93}"/>
    <cellStyle name="Note 4" xfId="865" xr:uid="{E6918E19-B59F-41A6-90B8-C99B5802D65C}"/>
    <cellStyle name="Note 4 2" xfId="866" xr:uid="{2CDF039D-3536-4139-9571-E65AFBB48E03}"/>
    <cellStyle name="Note 4 3" xfId="867" xr:uid="{774EA016-C151-4FFF-AFF1-5F0EF4B00101}"/>
    <cellStyle name="Note 5" xfId="868" xr:uid="{73B34239-DF92-4E11-86BE-B101C449E55B}"/>
    <cellStyle name="Note 5 2" xfId="869" xr:uid="{BD36BF65-61C3-4497-B3C1-FC34B01B9805}"/>
    <cellStyle name="Note 5 3" xfId="870" xr:uid="{A082F89F-BE91-493F-8373-28B9F7FF31D3}"/>
    <cellStyle name="Odstotek 2" xfId="871" xr:uid="{52A19AC1-8A6C-4065-9875-8AF51A350228}"/>
    <cellStyle name="Output 2" xfId="872" xr:uid="{EC9006BC-7497-426F-82F5-832CA79EB222}"/>
    <cellStyle name="Output 2 2" xfId="873" xr:uid="{394CEAB3-507B-4789-BF59-93222F800E07}"/>
    <cellStyle name="Output 2 3" xfId="874" xr:uid="{D6D7D4C0-8FE3-4AF0-A269-C71AA36F7DEA}"/>
    <cellStyle name="Output 3" xfId="875" xr:uid="{12682DB6-20BF-4E57-BC6B-AE96B884766A}"/>
    <cellStyle name="Output 3 2" xfId="876" xr:uid="{B868853E-1B38-4B71-AB54-8C3185AEAC0C}"/>
    <cellStyle name="Output 3 3" xfId="877" xr:uid="{FA967EFC-09BB-45BA-B653-653D436E8B1C}"/>
    <cellStyle name="Output 4" xfId="878" xr:uid="{2BB06C8E-7124-460B-9BD1-EAFD29887406}"/>
    <cellStyle name="Output 4 2" xfId="879" xr:uid="{6FE0F495-99F9-4ACD-B258-8A4A91EE9781}"/>
    <cellStyle name="Output 4 3" xfId="880" xr:uid="{6A9B90D9-C5EB-4AD0-8A3A-2A80E0E5BCC4}"/>
    <cellStyle name="Output 5" xfId="881" xr:uid="{EA5F9E27-AA1D-40AE-B08D-F3B04E223463}"/>
    <cellStyle name="Output 5 2" xfId="882" xr:uid="{C965302A-A2B8-45BE-8EDD-18C6784083D8}"/>
    <cellStyle name="Output 5 3" xfId="883" xr:uid="{038BC911-1499-4B89-B1D5-BD584C71A8FD}"/>
    <cellStyle name="PRVA VRSTA Element delo" xfId="884" xr:uid="{3BF88F2B-7827-4A16-BEB8-9BC99433B6A7}"/>
    <cellStyle name="PRVA VRSTA Element delo 2" xfId="885" xr:uid="{1516A196-ED2B-402D-9F55-4D0D84CEA598}"/>
    <cellStyle name="PRVA VRSTA Element delo 3" xfId="886" xr:uid="{1731473E-074F-4F69-823C-C40C62259AFE}"/>
    <cellStyle name="PRVA VRSTA Element delo_Sheet1" xfId="887" xr:uid="{7B2804C5-51DE-4893-B0B3-45E6B5D6B464}"/>
    <cellStyle name="Skupaj cena" xfId="888" xr:uid="{12C1FC70-B825-4C0D-A923-8B0CA86EE964}"/>
    <cellStyle name="Skupaj cena 2" xfId="889" xr:uid="{495A20AB-6A18-419C-BE41-FFB53AA8936A}"/>
    <cellStyle name="Skupaj cena 3" xfId="890" xr:uid="{B724730A-6A92-4359-847F-71689CB92F40}"/>
    <cellStyle name="Slog 1" xfId="891" xr:uid="{80FF9400-0D60-4C27-8603-F1B463E01B5F}"/>
    <cellStyle name="Standard_aktuell" xfId="892" xr:uid="{EDA4B20F-E6A2-4F1A-9E09-E1C81BB2B245}"/>
    <cellStyle name="Style 1" xfId="893" xr:uid="{FF1CC577-5131-4E88-9122-02595DDC7226}"/>
    <cellStyle name="Testo avviso" xfId="894" xr:uid="{A0371941-95D8-438F-92D6-AB1BEA317D1F}"/>
    <cellStyle name="Testo descrittivo" xfId="895" xr:uid="{0A60DA6D-FFCC-46B0-9B69-F6998E1A9450}"/>
    <cellStyle name="Title 2" xfId="896" xr:uid="{A3C5C80F-1E4A-422E-BE3E-B2B6C3B1521F}"/>
    <cellStyle name="Title 2 2" xfId="897" xr:uid="{DB9DB711-7A12-4027-9DA8-8A542B1A35EC}"/>
    <cellStyle name="Title 2 3" xfId="898" xr:uid="{D1044C40-370D-4CA0-80AE-53E0437B77D2}"/>
    <cellStyle name="Title 3" xfId="899" xr:uid="{F96B44BC-1644-4A33-9CD4-26B8F524ED01}"/>
    <cellStyle name="Title 3 2" xfId="900" xr:uid="{CA895D5A-AE05-4DEA-9669-63CDEB9E1B86}"/>
    <cellStyle name="Title 3 3" xfId="901" xr:uid="{B3D4B41D-843B-437C-B73F-ABD34252A67B}"/>
    <cellStyle name="Title 4" xfId="902" xr:uid="{D49AE475-AC76-4D98-BE2D-520610E35127}"/>
    <cellStyle name="Title 4 2" xfId="903" xr:uid="{CA2F2BBD-1B1E-4A33-9F0A-B6BA4CB8E005}"/>
    <cellStyle name="Title 4 3" xfId="904" xr:uid="{055C52E0-CB5C-4A33-A174-D1D6B4F8E78D}"/>
    <cellStyle name="Title 5" xfId="905" xr:uid="{B1FD6FE2-F77D-4976-9A59-AE80D25B4660}"/>
    <cellStyle name="Title 5 2" xfId="906" xr:uid="{7297E061-83DE-40ED-92EB-E72F5F75C113}"/>
    <cellStyle name="Title 5 3" xfId="907" xr:uid="{F99D525E-2AD1-4D4F-980C-AB3D18581296}"/>
    <cellStyle name="Titolo" xfId="908" xr:uid="{5FC00EBE-CBCB-492D-9D3D-37ED8371CB3A}"/>
    <cellStyle name="Titolo 1" xfId="909" xr:uid="{B0433A75-99BD-4C18-8404-695D2D5E71F9}"/>
    <cellStyle name="Titolo 2" xfId="910" xr:uid="{87D54D28-EADC-45E9-9BC8-FD5944E79788}"/>
    <cellStyle name="Titolo 3" xfId="911" xr:uid="{BB7C91C0-0A1D-48B6-9B39-422DE5C1A64D}"/>
    <cellStyle name="Titolo 4" xfId="912" xr:uid="{F353C63B-57A1-47D2-A66A-00E80131EC8C}"/>
    <cellStyle name="Total 10" xfId="913" xr:uid="{024CC6A4-B74C-4E6A-A295-82AC8602F37C}"/>
    <cellStyle name="Total 10 2" xfId="914" xr:uid="{46C60E09-3423-42E7-9CB4-34F4865FE4AA}"/>
    <cellStyle name="Total 10 3" xfId="915" xr:uid="{021C049F-C06E-404F-A856-AA0F320CBD55}"/>
    <cellStyle name="Total 2" xfId="916" xr:uid="{6DAC8E77-8C5E-4529-A159-33369422BFBF}"/>
    <cellStyle name="Total 2 2" xfId="917" xr:uid="{DF9A01DC-6624-4C11-BEBF-27295605983A}"/>
    <cellStyle name="Total 2 3" xfId="918" xr:uid="{FC3F333F-42CB-4D4C-B5AF-94B7EFE2EDDB}"/>
    <cellStyle name="Total 3" xfId="919" xr:uid="{9E42C465-368F-4CC3-8275-89ACDF763B19}"/>
    <cellStyle name="Total 3 2" xfId="920" xr:uid="{94F69188-7120-468C-B1E5-8448C337A1B5}"/>
    <cellStyle name="Total 3 3" xfId="921" xr:uid="{F9F7877C-B248-4963-8F49-741104C9B8B6}"/>
    <cellStyle name="Total 4" xfId="922" xr:uid="{317024D6-F28E-49C3-AAE2-E1FD26DD4DC0}"/>
    <cellStyle name="Total 4 2" xfId="923" xr:uid="{0F733635-266F-459C-A955-FBCA63752B49}"/>
    <cellStyle name="Total 4 3" xfId="924" xr:uid="{5B3534BD-3DE2-4B72-9555-300858623DE7}"/>
    <cellStyle name="Total 5" xfId="925" xr:uid="{0A8583A5-9E93-4146-A77B-8824E3AAFA44}"/>
    <cellStyle name="Total 5 2" xfId="926" xr:uid="{B89CD50A-E8F3-45A1-9220-8549D2945805}"/>
    <cellStyle name="Total 5 3" xfId="927" xr:uid="{550F4E48-D2E7-4668-9EAC-B7D1C1002992}"/>
    <cellStyle name="Total 6" xfId="928" xr:uid="{C46F92D0-C6F0-4C22-8AEC-54B04D8F3768}"/>
    <cellStyle name="Total 6 2" xfId="929" xr:uid="{31F691A1-2234-4827-A57D-A4BA63703CA6}"/>
    <cellStyle name="Total 6 3" xfId="930" xr:uid="{6A61FB0A-15F8-422E-A904-4CA1A1FECA63}"/>
    <cellStyle name="Total 7" xfId="931" xr:uid="{1504A836-A90D-4D44-AB49-66E5DEB4ADFE}"/>
    <cellStyle name="Total 7 2" xfId="932" xr:uid="{A4240489-780F-4F3A-A7A9-509E94797784}"/>
    <cellStyle name="Total 7 3" xfId="933" xr:uid="{00CE8C25-ABAB-45D9-A1C9-2F7C78064B44}"/>
    <cellStyle name="Total 8" xfId="934" xr:uid="{A2F86008-4E3F-4D37-926F-D6DD0357DA58}"/>
    <cellStyle name="Total 8 2" xfId="935" xr:uid="{8F0B1E2D-B0C7-4187-8A5E-788AC673B4A5}"/>
    <cellStyle name="Total 8 3" xfId="936" xr:uid="{22AE06C4-8453-4A6B-9A5A-87F46428ED2B}"/>
    <cellStyle name="Total 9" xfId="937" xr:uid="{0C0B57AA-FE27-46E3-B9B8-D4F72018DE10}"/>
    <cellStyle name="Total 9 2" xfId="938" xr:uid="{FAE434D4-6B6C-49E7-B608-DB6C6EAB3AA5}"/>
    <cellStyle name="Total 9 3" xfId="939" xr:uid="{3C80975E-B1DE-49FD-8705-51BA5A23D6CC}"/>
    <cellStyle name="Totale" xfId="940" xr:uid="{04C960C9-B16C-4017-983F-E42192F549CC}"/>
    <cellStyle name="Valore non valido" xfId="941" xr:uid="{9049FB6F-BD9A-448F-B1E1-4077E019AE86}"/>
    <cellStyle name="Valore valido" xfId="942" xr:uid="{69EC8035-39E7-4296-9F1D-7D810AB1F9AC}"/>
    <cellStyle name="Valuta" xfId="943" builtinId="4"/>
    <cellStyle name="Valuta 2" xfId="944" xr:uid="{CA3BF25F-74A4-4D10-9073-5BD1B999B81A}"/>
    <cellStyle name="Vejica" xfId="945" builtinId="3"/>
    <cellStyle name="Vejica 2" xfId="946" xr:uid="{2F504371-33C6-4757-AFBB-631ECC773C56}"/>
    <cellStyle name="Vejica 3" xfId="947" xr:uid="{2176B74C-55A4-45EF-8450-346C8F14E44D}"/>
    <cellStyle name="Warning Text 2" xfId="948" xr:uid="{C8A4854D-27BC-45AC-956E-1EF122CE1FAA}"/>
    <cellStyle name="Warning Text 2 2" xfId="949" xr:uid="{13EB8B0F-85D7-48FE-B582-54F971E4AD87}"/>
    <cellStyle name="Warning Text 2 3" xfId="950" xr:uid="{81BF4F88-5B1D-4FB2-BEA1-00A74E9FE418}"/>
    <cellStyle name="Warning Text 3" xfId="951" xr:uid="{DCF71960-F178-41E8-AD1F-689888A802B0}"/>
    <cellStyle name="Warning Text 3 2" xfId="952" xr:uid="{86E60D2F-313C-413E-920A-EF4C8FAA3092}"/>
    <cellStyle name="Warning Text 3 3" xfId="953" xr:uid="{C0E76561-06BD-47C9-86A0-4AD9E195C101}"/>
    <cellStyle name="Warning Text 4" xfId="954" xr:uid="{C6E0CA2F-8C1B-469C-9044-EDF1C774E42E}"/>
    <cellStyle name="Warning Text 4 2" xfId="955" xr:uid="{5CD5CF87-34CA-4C61-80BA-D91B5F745507}"/>
    <cellStyle name="Warning Text 4 3" xfId="956" xr:uid="{01756611-EEED-4E1B-84B2-C9816384DD94}"/>
    <cellStyle name="Warning Text 5" xfId="957" xr:uid="{64C65C3A-47ED-48CE-9B4F-C1B60804FA9B}"/>
    <cellStyle name="Warning Text 5 2" xfId="958" xr:uid="{FEEBED3D-0819-4A7F-9629-2D0A2F553611}"/>
    <cellStyle name="Warning Text 5 3" xfId="959" xr:uid="{7807047C-43E1-49CD-B79B-EEE60371FAFA}"/>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93FEC6-FC99-44C4-AA51-9845B9C4DB92}">
  <dimension ref="A1:I1078"/>
  <sheetViews>
    <sheetView tabSelected="1" view="pageBreakPreview" topLeftCell="A376" zoomScale="85" zoomScaleNormal="85" zoomScaleSheetLayoutView="85" workbookViewId="0">
      <selection activeCell="I393" sqref="I393"/>
    </sheetView>
  </sheetViews>
  <sheetFormatPr defaultColWidth="9" defaultRowHeight="12.5"/>
  <cols>
    <col min="1" max="1" width="6.1796875" style="6" bestFit="1" customWidth="1"/>
    <col min="2" max="2" width="62" style="105" customWidth="1"/>
    <col min="3" max="3" width="4.54296875" style="86" bestFit="1" customWidth="1"/>
    <col min="4" max="4" width="5.81640625" style="106" bestFit="1" customWidth="1"/>
    <col min="5" max="5" width="10.7265625" style="160" customWidth="1"/>
    <col min="6" max="6" width="12" style="110" bestFit="1" customWidth="1"/>
    <col min="7" max="7" width="8.453125" style="119" customWidth="1"/>
    <col min="8" max="8" width="9" style="26"/>
    <col min="9" max="9" width="12.1796875" style="26" bestFit="1" customWidth="1"/>
    <col min="10" max="10" width="3.81640625" style="26" bestFit="1" customWidth="1"/>
    <col min="11" max="31" width="9" style="26"/>
    <col min="32" max="32" width="9" style="26" customWidth="1"/>
    <col min="33" max="16384" width="9" style="26"/>
  </cols>
  <sheetData>
    <row r="1" spans="1:9" s="5" customFormat="1" ht="13">
      <c r="A1" s="1" t="s">
        <v>60</v>
      </c>
      <c r="B1" s="2" t="s">
        <v>247</v>
      </c>
      <c r="C1" s="3"/>
      <c r="D1" s="4"/>
      <c r="E1" s="109" t="s">
        <v>29</v>
      </c>
      <c r="F1" s="110"/>
      <c r="G1" s="111"/>
    </row>
    <row r="2" spans="1:9" s="5" customFormat="1" ht="13">
      <c r="A2" s="6"/>
      <c r="B2" s="2"/>
      <c r="C2" s="3"/>
      <c r="D2" s="4"/>
      <c r="E2" s="109"/>
      <c r="F2" s="110"/>
      <c r="G2" s="111"/>
    </row>
    <row r="3" spans="1:9" s="10" customFormat="1" ht="14">
      <c r="A3" s="6"/>
      <c r="B3" s="7" t="s">
        <v>67</v>
      </c>
      <c r="C3" s="8"/>
      <c r="D3" s="9"/>
      <c r="E3" s="112"/>
      <c r="F3" s="110"/>
      <c r="G3" s="113"/>
    </row>
    <row r="4" spans="1:9" s="15" customFormat="1" ht="26">
      <c r="A4" s="11"/>
      <c r="B4" s="12" t="s">
        <v>75</v>
      </c>
      <c r="C4" s="13"/>
      <c r="D4" s="14"/>
      <c r="E4" s="114"/>
      <c r="F4" s="114"/>
      <c r="G4" s="115"/>
    </row>
    <row r="5" spans="1:9" s="16" customFormat="1" ht="52">
      <c r="A5" s="6"/>
      <c r="B5" s="2" t="s">
        <v>176</v>
      </c>
      <c r="C5" s="8"/>
      <c r="D5" s="9"/>
      <c r="E5" s="112"/>
      <c r="F5" s="116"/>
      <c r="G5" s="110"/>
    </row>
    <row r="6" spans="1:9" s="16" customFormat="1" ht="52">
      <c r="A6" s="6"/>
      <c r="B6" s="2" t="s">
        <v>80</v>
      </c>
      <c r="C6" s="8"/>
      <c r="D6" s="9"/>
      <c r="E6" s="112"/>
      <c r="F6" s="116"/>
      <c r="G6" s="110"/>
    </row>
    <row r="7" spans="1:9" s="15" customFormat="1" ht="26">
      <c r="A7" s="17"/>
      <c r="B7" s="18" t="s">
        <v>3</v>
      </c>
      <c r="C7" s="19"/>
      <c r="D7" s="20"/>
      <c r="E7" s="117"/>
      <c r="F7" s="118"/>
      <c r="G7" s="117"/>
      <c r="I7" s="13"/>
    </row>
    <row r="8" spans="1:9" s="16" customFormat="1" ht="14">
      <c r="A8" s="6"/>
      <c r="B8" s="21"/>
      <c r="C8" s="22"/>
      <c r="D8" s="23"/>
      <c r="E8" s="112"/>
      <c r="F8" s="110"/>
      <c r="G8" s="116"/>
    </row>
    <row r="9" spans="1:9" s="16" customFormat="1" ht="14">
      <c r="A9" s="6"/>
      <c r="B9" s="2" t="s">
        <v>4</v>
      </c>
      <c r="C9" s="22"/>
      <c r="D9" s="24"/>
      <c r="E9" s="112"/>
      <c r="F9" s="110"/>
      <c r="G9" s="116"/>
    </row>
    <row r="10" spans="1:9" s="16" customFormat="1" ht="14">
      <c r="A10" s="6"/>
      <c r="B10" s="25"/>
      <c r="C10" s="22"/>
      <c r="D10" s="24"/>
      <c r="E10" s="112"/>
      <c r="F10" s="110"/>
      <c r="G10" s="116"/>
    </row>
    <row r="11" spans="1:9" s="16" customFormat="1" ht="26">
      <c r="A11" s="6"/>
      <c r="B11" s="2" t="s">
        <v>5</v>
      </c>
      <c r="C11" s="22"/>
      <c r="D11" s="24"/>
      <c r="E11" s="112"/>
      <c r="F11" s="110"/>
      <c r="G11" s="116"/>
    </row>
    <row r="12" spans="1:9" s="16" customFormat="1" ht="14">
      <c r="A12" s="6"/>
      <c r="B12" s="25"/>
      <c r="C12" s="22"/>
      <c r="D12" s="24"/>
      <c r="E12" s="112"/>
      <c r="F12" s="110"/>
      <c r="G12" s="116"/>
    </row>
    <row r="13" spans="1:9" s="16" customFormat="1" ht="62.5">
      <c r="A13" s="6" t="s">
        <v>6</v>
      </c>
      <c r="B13" s="25" t="s">
        <v>7</v>
      </c>
      <c r="C13" s="22"/>
      <c r="D13" s="24"/>
      <c r="E13" s="112"/>
      <c r="F13" s="110"/>
      <c r="G13" s="116"/>
    </row>
    <row r="14" spans="1:9" s="16" customFormat="1" ht="14">
      <c r="A14" s="6"/>
      <c r="B14" s="25"/>
      <c r="C14" s="22"/>
      <c r="D14" s="24"/>
      <c r="E14" s="112"/>
      <c r="F14" s="110"/>
      <c r="G14" s="116"/>
    </row>
    <row r="15" spans="1:9" s="16" customFormat="1" ht="37.5">
      <c r="A15" s="6" t="s">
        <v>8</v>
      </c>
      <c r="B15" s="25" t="s">
        <v>9</v>
      </c>
      <c r="C15" s="22"/>
      <c r="D15" s="24"/>
      <c r="E15" s="112"/>
      <c r="F15" s="110"/>
      <c r="G15" s="116"/>
    </row>
    <row r="16" spans="1:9" s="16" customFormat="1" ht="14">
      <c r="A16" s="6"/>
      <c r="B16" s="25"/>
      <c r="C16" s="22"/>
      <c r="D16" s="24"/>
      <c r="E16" s="112"/>
      <c r="F16" s="110"/>
      <c r="G16" s="116"/>
    </row>
    <row r="17" spans="1:7" s="16" customFormat="1" ht="62.5">
      <c r="A17" s="6" t="s">
        <v>10</v>
      </c>
      <c r="B17" s="25" t="s">
        <v>11</v>
      </c>
      <c r="C17" s="22"/>
      <c r="D17" s="24"/>
      <c r="E17" s="112"/>
      <c r="F17" s="110"/>
      <c r="G17" s="116"/>
    </row>
    <row r="18" spans="1:7" s="16" customFormat="1" ht="14">
      <c r="A18" s="6"/>
      <c r="B18" s="25"/>
      <c r="C18" s="22"/>
      <c r="D18" s="24"/>
      <c r="E18" s="112"/>
      <c r="F18" s="110"/>
      <c r="G18" s="116"/>
    </row>
    <row r="19" spans="1:7" s="16" customFormat="1" ht="25">
      <c r="A19" s="6" t="s">
        <v>12</v>
      </c>
      <c r="B19" s="25" t="s">
        <v>13</v>
      </c>
      <c r="C19" s="22"/>
      <c r="D19" s="24"/>
      <c r="E19" s="112"/>
      <c r="F19" s="110"/>
      <c r="G19" s="116"/>
    </row>
    <row r="20" spans="1:7" s="16" customFormat="1" ht="14">
      <c r="A20" s="6"/>
      <c r="B20" s="25"/>
      <c r="C20" s="22"/>
      <c r="D20" s="24"/>
      <c r="E20" s="112"/>
      <c r="F20" s="110"/>
      <c r="G20" s="116"/>
    </row>
    <row r="21" spans="1:7" s="16" customFormat="1" ht="50">
      <c r="A21" s="6" t="s">
        <v>14</v>
      </c>
      <c r="B21" s="25" t="s">
        <v>15</v>
      </c>
      <c r="C21" s="22"/>
      <c r="D21" s="24"/>
      <c r="E21" s="112"/>
      <c r="F21" s="110"/>
      <c r="G21" s="116"/>
    </row>
    <row r="22" spans="1:7" s="16" customFormat="1" ht="14">
      <c r="A22" s="6"/>
      <c r="B22" s="25"/>
      <c r="C22" s="22"/>
      <c r="D22" s="24"/>
      <c r="E22" s="112"/>
      <c r="F22" s="110"/>
      <c r="G22" s="116"/>
    </row>
    <row r="23" spans="1:7" s="16" customFormat="1" ht="50">
      <c r="A23" s="6" t="s">
        <v>16</v>
      </c>
      <c r="B23" s="25" t="s">
        <v>17</v>
      </c>
      <c r="C23" s="22"/>
      <c r="D23" s="24"/>
      <c r="E23" s="112"/>
      <c r="F23" s="110"/>
      <c r="G23" s="116"/>
    </row>
    <row r="24" spans="1:7" s="16" customFormat="1" ht="14">
      <c r="A24" s="6"/>
      <c r="B24" s="25"/>
      <c r="C24" s="22"/>
      <c r="D24" s="24"/>
      <c r="E24" s="112"/>
      <c r="F24" s="110"/>
      <c r="G24" s="116"/>
    </row>
    <row r="25" spans="1:7" s="16" customFormat="1" ht="75">
      <c r="A25" s="6" t="s">
        <v>24</v>
      </c>
      <c r="B25" s="25" t="s">
        <v>19</v>
      </c>
      <c r="C25" s="22"/>
      <c r="D25" s="24"/>
      <c r="E25" s="112"/>
      <c r="F25" s="110"/>
      <c r="G25" s="116"/>
    </row>
    <row r="26" spans="1:7" s="16" customFormat="1" ht="14">
      <c r="A26" s="6"/>
      <c r="B26" s="25"/>
      <c r="C26" s="22"/>
      <c r="D26" s="24"/>
      <c r="E26" s="112"/>
      <c r="F26" s="110"/>
      <c r="G26" s="116"/>
    </row>
    <row r="27" spans="1:7" s="16" customFormat="1" ht="25">
      <c r="A27" s="6" t="s">
        <v>18</v>
      </c>
      <c r="B27" s="25" t="s">
        <v>20</v>
      </c>
      <c r="C27" s="22"/>
      <c r="D27" s="24"/>
      <c r="E27" s="112"/>
      <c r="F27" s="110"/>
      <c r="G27" s="116"/>
    </row>
    <row r="28" spans="1:7" s="16" customFormat="1" ht="14">
      <c r="A28" s="6"/>
      <c r="B28" s="25"/>
      <c r="C28" s="22"/>
      <c r="D28" s="24"/>
      <c r="E28" s="112"/>
      <c r="F28" s="110"/>
      <c r="G28" s="116"/>
    </row>
    <row r="29" spans="1:7" s="16" customFormat="1" ht="25">
      <c r="A29" s="6" t="s">
        <v>25</v>
      </c>
      <c r="B29" s="25" t="s">
        <v>21</v>
      </c>
      <c r="C29" s="22"/>
      <c r="D29" s="24"/>
      <c r="E29" s="112"/>
      <c r="F29" s="110"/>
      <c r="G29" s="116"/>
    </row>
    <row r="30" spans="1:7" s="16" customFormat="1" ht="14">
      <c r="A30" s="6"/>
      <c r="B30" s="25"/>
      <c r="C30" s="22"/>
      <c r="D30" s="24"/>
      <c r="E30" s="112"/>
      <c r="F30" s="110"/>
      <c r="G30" s="116"/>
    </row>
    <row r="31" spans="1:7" ht="14">
      <c r="A31" s="6" t="s">
        <v>26</v>
      </c>
      <c r="B31" s="25" t="s">
        <v>22</v>
      </c>
      <c r="C31" s="22"/>
      <c r="D31" s="24"/>
      <c r="E31" s="112"/>
    </row>
    <row r="32" spans="1:7" ht="14">
      <c r="B32" s="25"/>
      <c r="C32" s="22"/>
      <c r="D32" s="24"/>
      <c r="E32" s="112"/>
    </row>
    <row r="33" spans="1:8" s="10" customFormat="1" ht="25">
      <c r="A33" s="6" t="s">
        <v>68</v>
      </c>
      <c r="B33" s="25" t="s">
        <v>23</v>
      </c>
      <c r="C33" s="22"/>
      <c r="D33" s="24"/>
      <c r="E33" s="112"/>
      <c r="F33" s="110"/>
      <c r="G33" s="113"/>
    </row>
    <row r="34" spans="1:8" s="10" customFormat="1" ht="14">
      <c r="A34" s="6"/>
      <c r="B34" s="25"/>
      <c r="C34" s="22"/>
      <c r="D34" s="24"/>
      <c r="E34" s="112"/>
      <c r="F34" s="110"/>
      <c r="G34" s="113"/>
    </row>
    <row r="35" spans="1:8" ht="14">
      <c r="A35" s="6" t="s">
        <v>69</v>
      </c>
      <c r="B35" s="2" t="s">
        <v>30</v>
      </c>
      <c r="C35" s="22"/>
      <c r="D35" s="24"/>
      <c r="E35" s="112"/>
    </row>
    <row r="36" spans="1:8" ht="14">
      <c r="B36" s="25"/>
      <c r="C36" s="22"/>
      <c r="D36" s="24"/>
      <c r="E36" s="112"/>
    </row>
    <row r="37" spans="1:8" ht="14">
      <c r="A37" s="6" t="s">
        <v>27</v>
      </c>
      <c r="B37" s="2" t="s">
        <v>70</v>
      </c>
      <c r="C37" s="22"/>
      <c r="D37" s="24"/>
      <c r="E37" s="112"/>
    </row>
    <row r="38" spans="1:8" ht="14">
      <c r="B38" s="2"/>
      <c r="C38" s="22"/>
      <c r="D38" s="24"/>
      <c r="E38" s="112"/>
    </row>
    <row r="39" spans="1:8" ht="14">
      <c r="B39" s="2"/>
      <c r="C39" s="22"/>
      <c r="D39" s="24"/>
      <c r="E39" s="112"/>
    </row>
    <row r="40" spans="1:8" s="27" customFormat="1" ht="13">
      <c r="A40" s="1" t="s">
        <v>31</v>
      </c>
      <c r="B40" s="2" t="s">
        <v>32</v>
      </c>
      <c r="C40" s="8"/>
      <c r="D40" s="9"/>
      <c r="E40" s="110"/>
      <c r="F40" s="110"/>
      <c r="G40" s="120"/>
    </row>
    <row r="41" spans="1:8" s="27" customFormat="1">
      <c r="A41" s="6"/>
      <c r="B41" s="25"/>
      <c r="C41" s="8"/>
      <c r="D41" s="9"/>
      <c r="E41" s="110"/>
      <c r="F41" s="110"/>
      <c r="G41" s="120"/>
    </row>
    <row r="42" spans="1:8" s="27" customFormat="1">
      <c r="A42" s="6">
        <v>1</v>
      </c>
      <c r="B42" s="25" t="s">
        <v>33</v>
      </c>
      <c r="C42" s="8"/>
      <c r="D42" s="28"/>
      <c r="E42" s="110"/>
      <c r="F42" s="110"/>
      <c r="G42" s="120"/>
    </row>
    <row r="43" spans="1:8" s="27" customFormat="1">
      <c r="A43" s="6"/>
      <c r="B43" s="25" t="s">
        <v>71</v>
      </c>
      <c r="C43" s="8"/>
      <c r="D43" s="28"/>
      <c r="E43" s="110"/>
      <c r="F43" s="110"/>
      <c r="G43" s="120"/>
    </row>
    <row r="44" spans="1:8" s="30" customFormat="1" ht="14">
      <c r="A44" s="1"/>
      <c r="B44" s="12" t="s">
        <v>135</v>
      </c>
      <c r="C44" s="3"/>
      <c r="D44" s="29"/>
      <c r="E44" s="121"/>
      <c r="F44" s="109"/>
      <c r="G44" s="122"/>
    </row>
    <row r="45" spans="1:8" s="27" customFormat="1">
      <c r="A45" s="6"/>
      <c r="B45" s="25"/>
      <c r="C45" s="8"/>
      <c r="D45" s="28"/>
      <c r="E45" s="110"/>
      <c r="F45" s="110"/>
      <c r="G45" s="120"/>
    </row>
    <row r="46" spans="1:8" s="27" customFormat="1">
      <c r="A46" s="6"/>
      <c r="B46" s="25" t="s">
        <v>177</v>
      </c>
      <c r="C46" s="8" t="s">
        <v>1</v>
      </c>
      <c r="D46" s="28">
        <v>25</v>
      </c>
      <c r="E46" s="123">
        <v>0</v>
      </c>
      <c r="F46" s="113">
        <f t="shared" ref="F46:F51" si="0">D46*E46</f>
        <v>0</v>
      </c>
      <c r="G46" s="124"/>
      <c r="H46" s="31"/>
    </row>
    <row r="47" spans="1:8" s="27" customFormat="1">
      <c r="A47" s="6"/>
      <c r="B47" s="15" t="s">
        <v>178</v>
      </c>
      <c r="C47" s="8" t="s">
        <v>1</v>
      </c>
      <c r="D47" s="28">
        <v>170</v>
      </c>
      <c r="E47" s="123">
        <v>0</v>
      </c>
      <c r="F47" s="113">
        <f t="shared" si="0"/>
        <v>0</v>
      </c>
      <c r="G47" s="124"/>
      <c r="H47" s="31"/>
    </row>
    <row r="48" spans="1:8" s="27" customFormat="1">
      <c r="A48" s="6"/>
      <c r="B48" s="15" t="s">
        <v>179</v>
      </c>
      <c r="C48" s="8" t="s">
        <v>1</v>
      </c>
      <c r="D48" s="28">
        <v>15</v>
      </c>
      <c r="E48" s="123">
        <v>0</v>
      </c>
      <c r="F48" s="113">
        <f t="shared" si="0"/>
        <v>0</v>
      </c>
      <c r="G48" s="124"/>
      <c r="H48" s="31"/>
    </row>
    <row r="49" spans="1:8" s="27" customFormat="1">
      <c r="A49" s="6"/>
      <c r="B49" s="15" t="s">
        <v>180</v>
      </c>
      <c r="C49" s="8" t="s">
        <v>1</v>
      </c>
      <c r="D49" s="28">
        <v>25</v>
      </c>
      <c r="E49" s="123">
        <v>0</v>
      </c>
      <c r="F49" s="113">
        <f t="shared" ref="F49" si="1">D49*E49</f>
        <v>0</v>
      </c>
      <c r="G49" s="124"/>
      <c r="H49" s="31"/>
    </row>
    <row r="50" spans="1:8" s="27" customFormat="1">
      <c r="A50" s="6"/>
      <c r="B50" s="25" t="s">
        <v>136</v>
      </c>
      <c r="C50" s="8" t="s">
        <v>1</v>
      </c>
      <c r="D50" s="28">
        <v>30</v>
      </c>
      <c r="E50" s="123">
        <v>0</v>
      </c>
      <c r="F50" s="113">
        <f t="shared" si="0"/>
        <v>0</v>
      </c>
      <c r="G50" s="124"/>
      <c r="H50" s="31"/>
    </row>
    <row r="51" spans="1:8" s="27" customFormat="1">
      <c r="A51" s="6"/>
      <c r="B51" s="15" t="s">
        <v>181</v>
      </c>
      <c r="C51" s="8" t="s">
        <v>1</v>
      </c>
      <c r="D51" s="28">
        <v>70</v>
      </c>
      <c r="E51" s="123">
        <v>0</v>
      </c>
      <c r="F51" s="113">
        <f t="shared" si="0"/>
        <v>0</v>
      </c>
      <c r="G51" s="124"/>
      <c r="H51" s="31"/>
    </row>
    <row r="52" spans="1:8" s="27" customFormat="1">
      <c r="A52" s="6"/>
      <c r="B52" s="25"/>
      <c r="C52" s="8"/>
      <c r="D52" s="28"/>
      <c r="E52" s="123"/>
      <c r="F52" s="110"/>
      <c r="G52" s="124"/>
      <c r="H52" s="31"/>
    </row>
    <row r="53" spans="1:8" s="33" customFormat="1">
      <c r="A53" s="6">
        <v>2</v>
      </c>
      <c r="B53" s="25" t="s">
        <v>73</v>
      </c>
      <c r="C53" s="32"/>
      <c r="D53" s="32"/>
      <c r="E53" s="125"/>
      <c r="F53" s="125"/>
      <c r="G53" s="125"/>
    </row>
    <row r="54" spans="1:8" s="27" customFormat="1">
      <c r="A54" s="6"/>
      <c r="B54" s="25" t="s">
        <v>76</v>
      </c>
      <c r="C54" s="8" t="s">
        <v>1</v>
      </c>
      <c r="D54" s="28">
        <v>140</v>
      </c>
      <c r="E54" s="123">
        <v>0</v>
      </c>
      <c r="F54" s="113">
        <f>D54*E54</f>
        <v>0</v>
      </c>
      <c r="G54" s="124"/>
    </row>
    <row r="55" spans="1:8" s="34" customFormat="1">
      <c r="A55" s="11"/>
      <c r="B55" s="15" t="s">
        <v>182</v>
      </c>
      <c r="C55" s="13" t="s">
        <v>1</v>
      </c>
      <c r="D55" s="14">
        <v>110</v>
      </c>
      <c r="E55" s="114">
        <v>0</v>
      </c>
      <c r="F55" s="114">
        <f>D55*E55</f>
        <v>0</v>
      </c>
      <c r="G55" s="115"/>
    </row>
    <row r="56" spans="1:8" s="27" customFormat="1">
      <c r="A56" s="6"/>
      <c r="B56" s="25"/>
      <c r="C56" s="8"/>
      <c r="D56" s="28"/>
      <c r="E56" s="123"/>
      <c r="F56" s="120"/>
      <c r="G56" s="120"/>
      <c r="H56" s="35"/>
    </row>
    <row r="57" spans="1:8" ht="37.5">
      <c r="A57" s="6">
        <v>3</v>
      </c>
      <c r="B57" s="36" t="s">
        <v>77</v>
      </c>
      <c r="C57" s="8" t="s">
        <v>2</v>
      </c>
      <c r="D57" s="9">
        <v>21</v>
      </c>
      <c r="E57" s="123">
        <v>0</v>
      </c>
      <c r="F57" s="110">
        <f>D57*E57</f>
        <v>0</v>
      </c>
    </row>
    <row r="58" spans="1:8" s="5" customFormat="1">
      <c r="A58" s="6"/>
      <c r="B58" s="25"/>
      <c r="C58" s="8"/>
      <c r="D58" s="9"/>
      <c r="E58" s="110"/>
      <c r="F58" s="110"/>
      <c r="G58" s="111"/>
    </row>
    <row r="59" spans="1:8">
      <c r="A59" s="6">
        <v>4</v>
      </c>
      <c r="B59" s="36" t="s">
        <v>66</v>
      </c>
      <c r="C59" s="8"/>
      <c r="D59" s="9"/>
      <c r="E59" s="110"/>
    </row>
    <row r="60" spans="1:8">
      <c r="B60" s="36" t="s">
        <v>103</v>
      </c>
      <c r="C60" s="8" t="s">
        <v>1</v>
      </c>
      <c r="D60" s="9">
        <v>20</v>
      </c>
      <c r="E60" s="123">
        <v>0</v>
      </c>
      <c r="F60" s="110">
        <f t="shared" ref="F60:F62" si="2">D60*E60</f>
        <v>0</v>
      </c>
    </row>
    <row r="61" spans="1:8" s="27" customFormat="1">
      <c r="A61" s="6"/>
      <c r="B61" s="36" t="s">
        <v>137</v>
      </c>
      <c r="C61" s="8" t="s">
        <v>1</v>
      </c>
      <c r="D61" s="9">
        <v>45</v>
      </c>
      <c r="E61" s="123">
        <v>0</v>
      </c>
      <c r="F61" s="110">
        <f t="shared" si="2"/>
        <v>0</v>
      </c>
      <c r="G61" s="120"/>
    </row>
    <row r="62" spans="1:8" s="27" customFormat="1">
      <c r="A62" s="6"/>
      <c r="B62" s="36" t="s">
        <v>104</v>
      </c>
      <c r="C62" s="8" t="s">
        <v>1</v>
      </c>
      <c r="D62" s="9">
        <v>105</v>
      </c>
      <c r="E62" s="123">
        <v>0</v>
      </c>
      <c r="F62" s="110">
        <f t="shared" si="2"/>
        <v>0</v>
      </c>
      <c r="G62" s="120"/>
    </row>
    <row r="63" spans="1:8" s="27" customFormat="1">
      <c r="A63" s="6"/>
      <c r="B63" s="36"/>
      <c r="C63" s="8"/>
      <c r="D63" s="9"/>
      <c r="E63" s="123"/>
      <c r="F63" s="110"/>
      <c r="G63" s="120"/>
    </row>
    <row r="64" spans="1:8" s="27" customFormat="1">
      <c r="A64" s="6">
        <v>5</v>
      </c>
      <c r="B64" s="37" t="s">
        <v>57</v>
      </c>
      <c r="C64" s="8"/>
      <c r="D64" s="9"/>
      <c r="E64" s="110"/>
      <c r="F64" s="110"/>
      <c r="G64" s="120"/>
    </row>
    <row r="65" spans="1:7" s="27" customFormat="1">
      <c r="A65" s="6"/>
      <c r="B65" s="37" t="s">
        <v>36</v>
      </c>
      <c r="C65" s="8" t="s">
        <v>2</v>
      </c>
      <c r="D65" s="9">
        <v>2</v>
      </c>
      <c r="E65" s="123">
        <v>0</v>
      </c>
      <c r="F65" s="110">
        <f>D65*E65</f>
        <v>0</v>
      </c>
      <c r="G65" s="120"/>
    </row>
    <row r="66" spans="1:7" s="27" customFormat="1">
      <c r="A66" s="6"/>
      <c r="B66" s="37" t="s">
        <v>37</v>
      </c>
      <c r="C66" s="8" t="s">
        <v>2</v>
      </c>
      <c r="D66" s="9">
        <v>2</v>
      </c>
      <c r="E66" s="123">
        <v>0</v>
      </c>
      <c r="F66" s="110">
        <f>D66*E66</f>
        <v>0</v>
      </c>
      <c r="G66" s="120"/>
    </row>
    <row r="67" spans="1:7" s="27" customFormat="1">
      <c r="A67" s="6"/>
      <c r="B67" s="25" t="s">
        <v>34</v>
      </c>
      <c r="C67" s="8"/>
      <c r="D67" s="9"/>
      <c r="E67" s="110"/>
      <c r="F67" s="110"/>
      <c r="G67" s="120"/>
    </row>
    <row r="68" spans="1:7" s="27" customFormat="1">
      <c r="A68" s="6">
        <v>6</v>
      </c>
      <c r="B68" s="25" t="s">
        <v>38</v>
      </c>
      <c r="C68" s="8"/>
      <c r="D68" s="9"/>
      <c r="E68" s="110"/>
      <c r="F68" s="110"/>
      <c r="G68" s="120"/>
    </row>
    <row r="69" spans="1:7" s="27" customFormat="1">
      <c r="A69" s="6"/>
      <c r="B69" s="25" t="s">
        <v>39</v>
      </c>
      <c r="C69" s="8"/>
      <c r="D69" s="9"/>
      <c r="E69" s="110"/>
      <c r="F69" s="110"/>
      <c r="G69" s="120"/>
    </row>
    <row r="70" spans="1:7" s="27" customFormat="1">
      <c r="A70" s="6"/>
      <c r="B70" s="25" t="s">
        <v>40</v>
      </c>
      <c r="C70" s="8" t="s">
        <v>2</v>
      </c>
      <c r="D70" s="9">
        <v>3</v>
      </c>
      <c r="E70" s="123">
        <v>0</v>
      </c>
      <c r="F70" s="110">
        <f>D70*E70</f>
        <v>0</v>
      </c>
      <c r="G70" s="110"/>
    </row>
    <row r="71" spans="1:7" s="27" customFormat="1">
      <c r="A71" s="6"/>
      <c r="B71" s="25"/>
      <c r="C71" s="8"/>
      <c r="D71" s="9"/>
      <c r="E71" s="110"/>
      <c r="F71" s="110"/>
      <c r="G71" s="110"/>
    </row>
    <row r="72" spans="1:7">
      <c r="A72" s="6">
        <v>7</v>
      </c>
      <c r="B72" s="25" t="s">
        <v>59</v>
      </c>
      <c r="C72" s="8" t="s">
        <v>2</v>
      </c>
      <c r="D72" s="9">
        <v>20</v>
      </c>
      <c r="E72" s="123">
        <v>0</v>
      </c>
      <c r="F72" s="110">
        <f>D72*E72</f>
        <v>0</v>
      </c>
      <c r="G72" s="110"/>
    </row>
    <row r="73" spans="1:7">
      <c r="B73" s="25"/>
      <c r="C73" s="8"/>
      <c r="D73" s="9"/>
      <c r="E73" s="110"/>
    </row>
    <row r="74" spans="1:7" s="27" customFormat="1" ht="25">
      <c r="A74" s="6">
        <v>8</v>
      </c>
      <c r="B74" s="25" t="s">
        <v>72</v>
      </c>
      <c r="C74" s="8" t="s">
        <v>2</v>
      </c>
      <c r="D74" s="9">
        <v>2</v>
      </c>
      <c r="E74" s="123">
        <v>0</v>
      </c>
      <c r="F74" s="110">
        <f>+D74*E74</f>
        <v>0</v>
      </c>
      <c r="G74" s="120"/>
    </row>
    <row r="75" spans="1:7" s="27" customFormat="1">
      <c r="A75" s="6"/>
      <c r="B75" s="37"/>
      <c r="E75" s="124"/>
      <c r="F75" s="120"/>
      <c r="G75" s="120"/>
    </row>
    <row r="76" spans="1:7" s="27" customFormat="1">
      <c r="A76" s="6">
        <v>9</v>
      </c>
      <c r="B76" s="25" t="s">
        <v>41</v>
      </c>
      <c r="C76" s="8" t="s">
        <v>2</v>
      </c>
      <c r="D76" s="9">
        <v>12</v>
      </c>
      <c r="E76" s="123">
        <v>0</v>
      </c>
      <c r="F76" s="110">
        <f>D76*E76</f>
        <v>0</v>
      </c>
      <c r="G76" s="120"/>
    </row>
    <row r="77" spans="1:7" s="27" customFormat="1">
      <c r="A77" s="6"/>
      <c r="B77" s="25"/>
      <c r="C77" s="8"/>
      <c r="D77" s="9"/>
      <c r="E77" s="123"/>
      <c r="F77" s="110"/>
      <c r="G77" s="120"/>
    </row>
    <row r="78" spans="1:7" s="27" customFormat="1" ht="25">
      <c r="A78" s="6">
        <v>10</v>
      </c>
      <c r="B78" s="25" t="s">
        <v>58</v>
      </c>
      <c r="C78" s="8" t="s">
        <v>35</v>
      </c>
      <c r="D78" s="9">
        <v>2</v>
      </c>
      <c r="E78" s="123">
        <v>0</v>
      </c>
      <c r="F78" s="110">
        <f>D78*E78</f>
        <v>0</v>
      </c>
      <c r="G78" s="120"/>
    </row>
    <row r="79" spans="1:7">
      <c r="B79" s="25"/>
      <c r="C79" s="8"/>
      <c r="D79" s="9"/>
      <c r="E79" s="110"/>
    </row>
    <row r="80" spans="1:7">
      <c r="A80" s="6">
        <v>11</v>
      </c>
      <c r="B80" s="25" t="s">
        <v>42</v>
      </c>
      <c r="C80" s="8" t="s">
        <v>2</v>
      </c>
      <c r="D80" s="9">
        <v>2</v>
      </c>
      <c r="E80" s="123">
        <v>0</v>
      </c>
      <c r="F80" s="110">
        <f>D80*E80</f>
        <v>0</v>
      </c>
    </row>
    <row r="81" spans="1:8" s="5" customFormat="1">
      <c r="A81" s="6"/>
      <c r="B81" s="25"/>
      <c r="C81" s="8"/>
      <c r="D81" s="9"/>
      <c r="E81" s="110"/>
      <c r="F81" s="110"/>
      <c r="G81" s="111"/>
    </row>
    <row r="82" spans="1:8" s="5" customFormat="1" ht="25">
      <c r="A82" s="6">
        <v>12</v>
      </c>
      <c r="B82" s="25" t="s">
        <v>134</v>
      </c>
      <c r="C82" s="8" t="s">
        <v>2</v>
      </c>
      <c r="D82" s="9">
        <v>3</v>
      </c>
      <c r="E82" s="123">
        <v>0</v>
      </c>
      <c r="F82" s="110">
        <f>D82*E82</f>
        <v>0</v>
      </c>
      <c r="G82" s="111"/>
    </row>
    <row r="83" spans="1:8" s="16" customFormat="1">
      <c r="A83" s="6"/>
      <c r="B83" s="25"/>
      <c r="D83" s="38"/>
      <c r="E83" s="110"/>
      <c r="F83" s="116"/>
      <c r="G83" s="116"/>
    </row>
    <row r="84" spans="1:8" s="15" customFormat="1">
      <c r="A84" s="11">
        <v>13</v>
      </c>
      <c r="B84" s="15" t="s">
        <v>82</v>
      </c>
      <c r="C84" s="13"/>
      <c r="D84" s="39"/>
      <c r="E84" s="114"/>
      <c r="F84" s="114"/>
      <c r="G84" s="126"/>
      <c r="H84" s="40"/>
    </row>
    <row r="85" spans="1:8" s="15" customFormat="1">
      <c r="A85" s="11"/>
      <c r="B85" s="15" t="s">
        <v>83</v>
      </c>
      <c r="C85" s="13"/>
      <c r="D85" s="13"/>
      <c r="E85" s="114"/>
      <c r="F85" s="114"/>
      <c r="G85" s="126"/>
      <c r="H85" s="40"/>
    </row>
    <row r="86" spans="1:8" s="15" customFormat="1">
      <c r="A86" s="11"/>
      <c r="B86" s="15" t="s">
        <v>84</v>
      </c>
      <c r="C86" s="13" t="s">
        <v>28</v>
      </c>
      <c r="D86" s="13">
        <v>10</v>
      </c>
      <c r="E86" s="114">
        <v>0</v>
      </c>
      <c r="F86" s="114">
        <f>D86*E86</f>
        <v>0</v>
      </c>
      <c r="G86" s="126"/>
      <c r="H86" s="40"/>
    </row>
    <row r="87" spans="1:8" s="15" customFormat="1">
      <c r="A87" s="11"/>
      <c r="C87" s="13"/>
      <c r="D87" s="13"/>
      <c r="E87" s="114"/>
      <c r="F87" s="114"/>
      <c r="G87" s="126"/>
      <c r="H87" s="40"/>
    </row>
    <row r="88" spans="1:8" s="16" customFormat="1" ht="13">
      <c r="A88" s="1" t="s">
        <v>31</v>
      </c>
      <c r="B88" s="2" t="s">
        <v>43</v>
      </c>
      <c r="C88" s="8"/>
      <c r="D88" s="9"/>
      <c r="E88" s="109" t="s">
        <v>44</v>
      </c>
      <c r="F88" s="109">
        <f>+SUM(F41:F87)</f>
        <v>0</v>
      </c>
      <c r="G88" s="116"/>
    </row>
    <row r="89" spans="1:8" s="16" customFormat="1" ht="13">
      <c r="A89" s="1"/>
      <c r="B89" s="41"/>
      <c r="C89" s="8"/>
      <c r="D89" s="9"/>
      <c r="E89" s="109"/>
      <c r="F89" s="109"/>
      <c r="G89" s="116"/>
    </row>
    <row r="90" spans="1:8" s="16" customFormat="1" ht="13">
      <c r="A90" s="1" t="s">
        <v>45</v>
      </c>
      <c r="B90" s="41" t="s">
        <v>64</v>
      </c>
      <c r="C90" s="8"/>
      <c r="D90" s="9"/>
      <c r="E90" s="110"/>
      <c r="F90" s="110"/>
      <c r="G90" s="116"/>
    </row>
    <row r="91" spans="1:8" s="16" customFormat="1" ht="13">
      <c r="A91" s="1"/>
      <c r="B91" s="41"/>
      <c r="C91" s="8"/>
      <c r="D91" s="9"/>
      <c r="E91" s="110"/>
      <c r="F91" s="110"/>
      <c r="G91" s="116"/>
    </row>
    <row r="92" spans="1:8" s="44" customFormat="1" ht="13">
      <c r="A92" s="42"/>
      <c r="B92" s="43" t="s">
        <v>113</v>
      </c>
      <c r="C92" s="8"/>
      <c r="D92" s="8"/>
      <c r="E92" s="110"/>
      <c r="F92" s="122"/>
      <c r="G92" s="127"/>
    </row>
    <row r="93" spans="1:8" s="44" customFormat="1" ht="37.5">
      <c r="A93" s="42"/>
      <c r="B93" s="43" t="s">
        <v>114</v>
      </c>
      <c r="C93" s="8"/>
      <c r="D93" s="8"/>
      <c r="E93" s="110"/>
      <c r="F93" s="122"/>
      <c r="G93" s="127"/>
    </row>
    <row r="94" spans="1:8" s="44" customFormat="1" ht="37.5">
      <c r="A94" s="42"/>
      <c r="B94" s="43" t="s">
        <v>115</v>
      </c>
      <c r="C94" s="8"/>
      <c r="D94" s="8"/>
      <c r="E94" s="110"/>
      <c r="F94" s="122"/>
      <c r="G94" s="127"/>
    </row>
    <row r="95" spans="1:8" s="44" customFormat="1" ht="37.5">
      <c r="A95" s="42"/>
      <c r="B95" s="43" t="s">
        <v>116</v>
      </c>
      <c r="C95" s="8"/>
      <c r="D95" s="8"/>
      <c r="E95" s="110"/>
      <c r="F95" s="122"/>
      <c r="G95" s="127"/>
    </row>
    <row r="96" spans="1:8" s="44" customFormat="1" ht="13">
      <c r="A96" s="42"/>
      <c r="B96" s="43"/>
      <c r="C96" s="8"/>
      <c r="D96" s="8"/>
      <c r="E96" s="110"/>
      <c r="F96" s="122"/>
      <c r="G96" s="127"/>
    </row>
    <row r="97" spans="1:9" s="50" customFormat="1" ht="13">
      <c r="A97" s="45"/>
      <c r="B97" s="46" t="s">
        <v>117</v>
      </c>
      <c r="C97" s="47"/>
      <c r="D97" s="47"/>
      <c r="E97" s="128"/>
      <c r="F97" s="129"/>
      <c r="G97" s="130"/>
      <c r="H97" s="48"/>
      <c r="I97" s="49"/>
    </row>
    <row r="98" spans="1:9" s="50" customFormat="1" ht="37.5">
      <c r="A98" s="45"/>
      <c r="B98" s="51" t="s">
        <v>122</v>
      </c>
      <c r="C98" s="47"/>
      <c r="D98" s="47"/>
      <c r="E98" s="128"/>
      <c r="F98" s="129"/>
      <c r="G98" s="130"/>
      <c r="H98" s="48"/>
      <c r="I98" s="49"/>
    </row>
    <row r="99" spans="1:9" s="50" customFormat="1" ht="37.5">
      <c r="A99" s="45"/>
      <c r="B99" s="51" t="s">
        <v>118</v>
      </c>
      <c r="C99" s="47"/>
      <c r="D99" s="47"/>
      <c r="E99" s="128"/>
      <c r="F99" s="129"/>
      <c r="G99" s="130"/>
      <c r="H99" s="48"/>
      <c r="I99" s="49"/>
    </row>
    <row r="100" spans="1:9" s="50" customFormat="1" ht="13">
      <c r="A100" s="45"/>
      <c r="B100" s="51" t="s">
        <v>119</v>
      </c>
      <c r="C100" s="47"/>
      <c r="D100" s="47"/>
      <c r="E100" s="128"/>
      <c r="F100" s="129"/>
      <c r="G100" s="130"/>
      <c r="H100" s="48"/>
      <c r="I100" s="49"/>
    </row>
    <row r="101" spans="1:9" s="50" customFormat="1" ht="13">
      <c r="A101" s="45"/>
      <c r="B101" s="51" t="s">
        <v>120</v>
      </c>
      <c r="C101" s="47"/>
      <c r="D101" s="47"/>
      <c r="E101" s="128"/>
      <c r="F101" s="129"/>
      <c r="G101" s="130"/>
      <c r="H101" s="48"/>
      <c r="I101" s="49"/>
    </row>
    <row r="102" spans="1:9" s="50" customFormat="1" ht="25">
      <c r="A102" s="45"/>
      <c r="B102" s="51" t="s">
        <v>121</v>
      </c>
      <c r="C102" s="47"/>
      <c r="D102" s="47"/>
      <c r="E102" s="128"/>
      <c r="F102" s="129"/>
      <c r="G102" s="130"/>
      <c r="H102" s="48"/>
      <c r="I102" s="49"/>
    </row>
    <row r="103" spans="1:9" s="16" customFormat="1" ht="13">
      <c r="A103" s="1"/>
      <c r="B103" s="41"/>
      <c r="C103" s="8"/>
      <c r="D103" s="9"/>
      <c r="E103" s="110"/>
      <c r="F103" s="110"/>
      <c r="G103" s="116"/>
    </row>
    <row r="104" spans="1:9" s="52" customFormat="1" ht="13">
      <c r="A104" s="6">
        <v>1</v>
      </c>
      <c r="B104" s="15" t="s">
        <v>248</v>
      </c>
      <c r="E104" s="114"/>
      <c r="F104" s="131"/>
      <c r="G104" s="131"/>
    </row>
    <row r="105" spans="1:9" s="52" customFormat="1" ht="37.5">
      <c r="A105" s="6"/>
      <c r="B105" s="15" t="s">
        <v>123</v>
      </c>
      <c r="C105" s="13" t="s">
        <v>2</v>
      </c>
      <c r="D105" s="14">
        <v>13</v>
      </c>
      <c r="E105" s="123">
        <v>0</v>
      </c>
      <c r="F105" s="110">
        <f>+D105*E105</f>
        <v>0</v>
      </c>
      <c r="G105" s="131"/>
    </row>
    <row r="106" spans="1:9" s="52" customFormat="1">
      <c r="A106" s="6"/>
      <c r="B106" s="15" t="s">
        <v>124</v>
      </c>
      <c r="C106" s="13" t="s">
        <v>0</v>
      </c>
      <c r="D106" s="14">
        <v>13</v>
      </c>
      <c r="E106" s="123">
        <v>0</v>
      </c>
      <c r="F106" s="110">
        <f>+D106*E106</f>
        <v>0</v>
      </c>
      <c r="G106" s="131"/>
    </row>
    <row r="107" spans="1:9" s="52" customFormat="1">
      <c r="A107" s="6"/>
      <c r="B107" s="15"/>
      <c r="C107" s="13"/>
      <c r="D107" s="14"/>
      <c r="E107" s="123"/>
      <c r="F107" s="110"/>
      <c r="G107" s="131"/>
    </row>
    <row r="108" spans="1:9" s="52" customFormat="1" ht="13">
      <c r="A108" s="6">
        <v>2</v>
      </c>
      <c r="B108" s="15" t="s">
        <v>249</v>
      </c>
      <c r="E108" s="114"/>
      <c r="F108" s="131"/>
      <c r="G108" s="131"/>
    </row>
    <row r="109" spans="1:9" s="52" customFormat="1" ht="25">
      <c r="A109" s="6"/>
      <c r="B109" s="15" t="s">
        <v>125</v>
      </c>
      <c r="C109" s="13" t="s">
        <v>2</v>
      </c>
      <c r="D109" s="14">
        <v>1</v>
      </c>
      <c r="E109" s="123">
        <v>0</v>
      </c>
      <c r="F109" s="110">
        <f>+D109*E109</f>
        <v>0</v>
      </c>
      <c r="G109" s="131"/>
    </row>
    <row r="110" spans="1:9" s="52" customFormat="1">
      <c r="A110" s="6"/>
      <c r="B110" s="15" t="s">
        <v>126</v>
      </c>
      <c r="C110" s="13" t="s">
        <v>0</v>
      </c>
      <c r="D110" s="14">
        <v>1</v>
      </c>
      <c r="E110" s="123">
        <v>0</v>
      </c>
      <c r="F110" s="110">
        <f>+D110*E110</f>
        <v>0</v>
      </c>
      <c r="G110" s="131"/>
    </row>
    <row r="111" spans="1:9" s="52" customFormat="1">
      <c r="A111" s="6"/>
      <c r="B111" s="15"/>
      <c r="C111" s="13"/>
      <c r="D111" s="14"/>
      <c r="E111" s="123"/>
      <c r="F111" s="110"/>
      <c r="G111" s="131"/>
    </row>
    <row r="112" spans="1:9" s="52" customFormat="1" ht="13">
      <c r="A112" s="6">
        <v>3</v>
      </c>
      <c r="B112" s="15" t="s">
        <v>250</v>
      </c>
      <c r="E112" s="114"/>
      <c r="F112" s="131"/>
      <c r="G112" s="131"/>
    </row>
    <row r="113" spans="1:7" s="52" customFormat="1" ht="25">
      <c r="A113" s="6"/>
      <c r="B113" s="15" t="s">
        <v>127</v>
      </c>
      <c r="C113" s="13" t="s">
        <v>2</v>
      </c>
      <c r="D113" s="14">
        <v>1</v>
      </c>
      <c r="E113" s="123">
        <v>0</v>
      </c>
      <c r="F113" s="110">
        <f>+D113*E113</f>
        <v>0</v>
      </c>
      <c r="G113" s="131"/>
    </row>
    <row r="114" spans="1:7" s="52" customFormat="1">
      <c r="A114" s="6"/>
      <c r="B114" s="15" t="s">
        <v>128</v>
      </c>
      <c r="C114" s="13" t="s">
        <v>0</v>
      </c>
      <c r="D114" s="14">
        <v>1</v>
      </c>
      <c r="E114" s="123">
        <v>0</v>
      </c>
      <c r="F114" s="110">
        <f>+D114*E114</f>
        <v>0</v>
      </c>
      <c r="G114" s="131"/>
    </row>
    <row r="115" spans="1:7" s="52" customFormat="1">
      <c r="A115" s="6"/>
      <c r="B115" s="15"/>
      <c r="C115" s="13"/>
      <c r="D115" s="14"/>
      <c r="E115" s="123"/>
      <c r="F115" s="110"/>
      <c r="G115" s="131"/>
    </row>
    <row r="116" spans="1:7" s="52" customFormat="1" ht="13">
      <c r="A116" s="6">
        <v>4</v>
      </c>
      <c r="B116" s="15" t="s">
        <v>251</v>
      </c>
      <c r="E116" s="114"/>
      <c r="F116" s="131"/>
      <c r="G116" s="131"/>
    </row>
    <row r="117" spans="1:7" s="52" customFormat="1" ht="25">
      <c r="A117" s="6"/>
      <c r="B117" s="15" t="s">
        <v>129</v>
      </c>
      <c r="C117" s="13" t="s">
        <v>2</v>
      </c>
      <c r="D117" s="14">
        <v>3</v>
      </c>
      <c r="E117" s="123">
        <v>0</v>
      </c>
      <c r="F117" s="110">
        <f>+D117*E117</f>
        <v>0</v>
      </c>
      <c r="G117" s="131"/>
    </row>
    <row r="118" spans="1:7" s="52" customFormat="1">
      <c r="A118" s="6"/>
      <c r="B118" s="15" t="s">
        <v>175</v>
      </c>
      <c r="C118" s="13" t="s">
        <v>0</v>
      </c>
      <c r="D118" s="14">
        <v>3</v>
      </c>
      <c r="E118" s="123">
        <v>0</v>
      </c>
      <c r="F118" s="110">
        <f>+D118*E118</f>
        <v>0</v>
      </c>
      <c r="G118" s="131"/>
    </row>
    <row r="119" spans="1:7" s="16" customFormat="1">
      <c r="A119" s="6"/>
      <c r="B119" s="25"/>
      <c r="C119" s="8"/>
      <c r="D119" s="9"/>
      <c r="E119" s="114"/>
      <c r="F119" s="110"/>
      <c r="G119" s="116"/>
    </row>
    <row r="120" spans="1:7" s="16" customFormat="1" ht="13">
      <c r="A120" s="1" t="s">
        <v>45</v>
      </c>
      <c r="B120" s="2" t="s">
        <v>65</v>
      </c>
      <c r="C120" s="8"/>
      <c r="D120" s="9"/>
      <c r="E120" s="109" t="s">
        <v>44</v>
      </c>
      <c r="F120" s="109">
        <f>+SUM(F105:F118)</f>
        <v>0</v>
      </c>
      <c r="G120" s="116"/>
    </row>
    <row r="121" spans="1:7" s="16" customFormat="1" ht="13">
      <c r="A121" s="6"/>
      <c r="B121" s="2"/>
      <c r="C121" s="8"/>
      <c r="D121" s="9"/>
      <c r="E121" s="109"/>
      <c r="F121" s="110"/>
      <c r="G121" s="116"/>
    </row>
    <row r="122" spans="1:7" ht="13">
      <c r="A122" s="1" t="s">
        <v>46</v>
      </c>
      <c r="B122" s="2" t="s">
        <v>47</v>
      </c>
      <c r="C122" s="8"/>
      <c r="D122" s="9"/>
      <c r="E122" s="110"/>
    </row>
    <row r="123" spans="1:7">
      <c r="B123" s="25"/>
      <c r="C123" s="8"/>
      <c r="D123" s="9"/>
      <c r="E123" s="110"/>
    </row>
    <row r="124" spans="1:7">
      <c r="A124" s="6">
        <v>1</v>
      </c>
      <c r="B124" s="25" t="s">
        <v>130</v>
      </c>
      <c r="C124" s="8"/>
      <c r="D124" s="9"/>
      <c r="E124" s="110"/>
    </row>
    <row r="125" spans="1:7">
      <c r="B125" s="25" t="s">
        <v>131</v>
      </c>
      <c r="C125" s="8"/>
      <c r="D125" s="9"/>
      <c r="E125" s="110"/>
    </row>
    <row r="126" spans="1:7">
      <c r="B126" s="25" t="s">
        <v>132</v>
      </c>
      <c r="C126" s="8" t="s">
        <v>2</v>
      </c>
      <c r="D126" s="9">
        <v>7</v>
      </c>
      <c r="E126" s="123">
        <v>0</v>
      </c>
      <c r="F126" s="110">
        <f t="shared" ref="F126" si="3">+D126*E126</f>
        <v>0</v>
      </c>
      <c r="G126" s="132"/>
    </row>
    <row r="127" spans="1:7">
      <c r="B127" s="25"/>
      <c r="C127" s="8"/>
      <c r="D127" s="9"/>
      <c r="E127" s="123"/>
      <c r="G127" s="132"/>
    </row>
    <row r="128" spans="1:7">
      <c r="A128" s="6">
        <v>2</v>
      </c>
      <c r="B128" s="25" t="s">
        <v>133</v>
      </c>
      <c r="C128" s="8" t="s">
        <v>0</v>
      </c>
      <c r="D128" s="9">
        <f>SUM(D126:D127)</f>
        <v>7</v>
      </c>
      <c r="E128" s="123">
        <v>0</v>
      </c>
      <c r="F128" s="110">
        <f>+D128*E128</f>
        <v>0</v>
      </c>
      <c r="G128" s="132"/>
    </row>
    <row r="129" spans="1:8">
      <c r="B129" s="25"/>
      <c r="C129" s="8"/>
      <c r="D129" s="9"/>
      <c r="E129" s="123"/>
      <c r="G129" s="132"/>
    </row>
    <row r="130" spans="1:8" ht="13">
      <c r="A130" s="1" t="s">
        <v>46</v>
      </c>
      <c r="B130" s="2" t="s">
        <v>63</v>
      </c>
      <c r="C130" s="8"/>
      <c r="D130" s="9"/>
      <c r="E130" s="109" t="s">
        <v>44</v>
      </c>
      <c r="F130" s="109">
        <f>SUM(F124:F128)</f>
        <v>0</v>
      </c>
    </row>
    <row r="131" spans="1:8" ht="13">
      <c r="A131" s="1"/>
      <c r="B131" s="2"/>
      <c r="C131" s="8"/>
      <c r="D131" s="9"/>
      <c r="E131" s="109"/>
      <c r="F131" s="109"/>
    </row>
    <row r="132" spans="1:8" ht="13">
      <c r="A132" s="1" t="s">
        <v>48</v>
      </c>
      <c r="B132" s="2" t="s">
        <v>49</v>
      </c>
      <c r="C132" s="8"/>
      <c r="D132" s="9"/>
      <c r="E132" s="110"/>
    </row>
    <row r="133" spans="1:8">
      <c r="B133" s="25"/>
      <c r="C133" s="8"/>
      <c r="D133" s="9"/>
      <c r="E133" s="110"/>
    </row>
    <row r="134" spans="1:8">
      <c r="A134" s="6">
        <v>1</v>
      </c>
      <c r="B134" s="25" t="s">
        <v>79</v>
      </c>
      <c r="C134" s="8"/>
      <c r="D134" s="28"/>
      <c r="E134" s="110"/>
      <c r="H134" s="53"/>
    </row>
    <row r="135" spans="1:8">
      <c r="B135" s="25" t="s">
        <v>50</v>
      </c>
      <c r="C135" s="8" t="s">
        <v>2</v>
      </c>
      <c r="D135" s="28">
        <v>5</v>
      </c>
      <c r="E135" s="123">
        <v>0</v>
      </c>
      <c r="F135" s="110">
        <f>+D135*E135</f>
        <v>0</v>
      </c>
      <c r="H135" s="53"/>
    </row>
    <row r="136" spans="1:8">
      <c r="B136" s="25" t="s">
        <v>183</v>
      </c>
      <c r="C136" s="8" t="s">
        <v>2</v>
      </c>
      <c r="D136" s="28">
        <v>1</v>
      </c>
      <c r="E136" s="123">
        <v>0</v>
      </c>
      <c r="F136" s="110">
        <f>+D136*E136</f>
        <v>0</v>
      </c>
      <c r="H136" s="53"/>
    </row>
    <row r="137" spans="1:8">
      <c r="B137" s="54"/>
      <c r="C137" s="8"/>
      <c r="D137" s="28"/>
      <c r="E137" s="110"/>
      <c r="H137" s="53"/>
    </row>
    <row r="138" spans="1:8" ht="13">
      <c r="A138" s="1" t="s">
        <v>48</v>
      </c>
      <c r="B138" s="2" t="s">
        <v>62</v>
      </c>
      <c r="C138" s="8"/>
      <c r="D138" s="9"/>
      <c r="E138" s="109" t="s">
        <v>44</v>
      </c>
      <c r="F138" s="109">
        <f>SUM(F134:F137)</f>
        <v>0</v>
      </c>
    </row>
    <row r="139" spans="1:8" ht="13">
      <c r="A139" s="1"/>
      <c r="B139" s="2"/>
      <c r="C139" s="8"/>
      <c r="D139" s="9"/>
      <c r="E139" s="109"/>
      <c r="F139" s="109"/>
    </row>
    <row r="140" spans="1:8" ht="13">
      <c r="A140" s="1" t="s">
        <v>51</v>
      </c>
      <c r="B140" s="2" t="s">
        <v>52</v>
      </c>
      <c r="C140" s="8"/>
      <c r="D140" s="9"/>
      <c r="E140" s="110"/>
    </row>
    <row r="141" spans="1:8">
      <c r="B141" s="25"/>
      <c r="C141" s="8"/>
      <c r="D141" s="9"/>
      <c r="E141" s="110"/>
    </row>
    <row r="142" spans="1:8" s="30" customFormat="1" ht="13">
      <c r="A142" s="55"/>
      <c r="B142" s="44" t="s">
        <v>85</v>
      </c>
      <c r="C142" s="3"/>
      <c r="D142" s="56"/>
      <c r="E142" s="133"/>
      <c r="F142" s="134"/>
      <c r="G142" s="122"/>
    </row>
    <row r="143" spans="1:8" s="30" customFormat="1" ht="13">
      <c r="A143" s="55"/>
      <c r="B143" s="44" t="s">
        <v>86</v>
      </c>
      <c r="C143" s="3"/>
      <c r="D143" s="56"/>
      <c r="E143" s="133"/>
      <c r="F143" s="134"/>
      <c r="G143" s="122"/>
    </row>
    <row r="144" spans="1:8" s="30" customFormat="1" ht="13">
      <c r="A144" s="55"/>
      <c r="B144" s="44" t="s">
        <v>87</v>
      </c>
      <c r="C144" s="3"/>
      <c r="D144" s="56"/>
      <c r="E144" s="133"/>
      <c r="F144" s="134"/>
      <c r="G144" s="122"/>
    </row>
    <row r="145" spans="1:7" s="30" customFormat="1" ht="13">
      <c r="A145" s="55"/>
      <c r="B145" s="44" t="s">
        <v>88</v>
      </c>
      <c r="C145" s="3"/>
      <c r="D145" s="56"/>
      <c r="E145" s="133"/>
      <c r="F145" s="134"/>
      <c r="G145" s="122"/>
    </row>
    <row r="146" spans="1:7" s="30" customFormat="1" ht="13">
      <c r="A146" s="55"/>
      <c r="B146" s="44" t="s">
        <v>89</v>
      </c>
      <c r="C146" s="3"/>
      <c r="D146" s="56"/>
      <c r="E146" s="133"/>
      <c r="F146" s="134"/>
      <c r="G146" s="122"/>
    </row>
    <row r="147" spans="1:7" s="30" customFormat="1" ht="39">
      <c r="A147" s="55"/>
      <c r="B147" s="44" t="s">
        <v>90</v>
      </c>
      <c r="C147" s="3"/>
      <c r="D147" s="56"/>
      <c r="E147" s="133"/>
      <c r="F147" s="134"/>
      <c r="G147" s="122"/>
    </row>
    <row r="148" spans="1:7" s="30" customFormat="1" ht="13">
      <c r="A148" s="55"/>
      <c r="B148" s="44" t="s">
        <v>91</v>
      </c>
      <c r="C148" s="3"/>
      <c r="D148" s="56"/>
      <c r="E148" s="133"/>
      <c r="F148" s="134"/>
      <c r="G148" s="122"/>
    </row>
    <row r="149" spans="1:7" s="30" customFormat="1" ht="13">
      <c r="A149" s="55"/>
      <c r="B149" s="44" t="s">
        <v>92</v>
      </c>
      <c r="C149" s="3"/>
      <c r="D149" s="56"/>
      <c r="E149" s="133"/>
      <c r="F149" s="134"/>
      <c r="G149" s="122"/>
    </row>
    <row r="150" spans="1:7" s="30" customFormat="1" ht="13">
      <c r="A150" s="55"/>
      <c r="B150" s="44" t="s">
        <v>93</v>
      </c>
      <c r="C150" s="3"/>
      <c r="D150" s="56"/>
      <c r="E150" s="133"/>
      <c r="F150" s="134"/>
      <c r="G150" s="122"/>
    </row>
    <row r="151" spans="1:7" s="30" customFormat="1" ht="13">
      <c r="A151" s="55"/>
      <c r="B151" s="44" t="s">
        <v>94</v>
      </c>
      <c r="C151" s="3"/>
      <c r="D151" s="56"/>
      <c r="E151" s="133"/>
      <c r="F151" s="134"/>
      <c r="G151" s="122"/>
    </row>
    <row r="152" spans="1:7" s="30" customFormat="1" ht="13">
      <c r="A152" s="55"/>
      <c r="B152" s="44" t="s">
        <v>95</v>
      </c>
      <c r="C152" s="3"/>
      <c r="D152" s="56"/>
      <c r="E152" s="133"/>
      <c r="F152" s="134"/>
      <c r="G152" s="122"/>
    </row>
    <row r="153" spans="1:7" s="30" customFormat="1" ht="13">
      <c r="A153" s="55"/>
      <c r="B153" s="44" t="s">
        <v>96</v>
      </c>
      <c r="C153" s="3"/>
      <c r="D153" s="56"/>
      <c r="E153" s="133"/>
      <c r="F153" s="134"/>
      <c r="G153" s="122"/>
    </row>
    <row r="154" spans="1:7" s="30" customFormat="1" ht="13">
      <c r="A154" s="55"/>
      <c r="B154" s="44" t="s">
        <v>97</v>
      </c>
      <c r="C154" s="3"/>
      <c r="D154" s="56"/>
      <c r="E154" s="133"/>
      <c r="F154" s="134"/>
      <c r="G154" s="122"/>
    </row>
    <row r="155" spans="1:7" s="30" customFormat="1" ht="13">
      <c r="A155" s="55"/>
      <c r="B155" s="44" t="s">
        <v>98</v>
      </c>
      <c r="C155" s="3"/>
      <c r="D155" s="56"/>
      <c r="E155" s="133"/>
      <c r="F155" s="134"/>
      <c r="G155" s="122"/>
    </row>
    <row r="156" spans="1:7" s="30" customFormat="1" ht="13">
      <c r="A156" s="55"/>
      <c r="B156" s="44" t="s">
        <v>99</v>
      </c>
      <c r="C156" s="3"/>
      <c r="D156" s="56"/>
      <c r="E156" s="133"/>
      <c r="F156" s="134"/>
      <c r="G156" s="122"/>
    </row>
    <row r="157" spans="1:7" s="58" customFormat="1" ht="13">
      <c r="A157" s="57"/>
      <c r="B157" s="44" t="s">
        <v>100</v>
      </c>
      <c r="C157" s="3"/>
      <c r="D157" s="56"/>
      <c r="E157" s="134"/>
      <c r="F157" s="134"/>
      <c r="G157" s="135"/>
    </row>
    <row r="158" spans="1:7" s="58" customFormat="1" ht="13">
      <c r="A158" s="57"/>
      <c r="B158" s="44" t="s">
        <v>101</v>
      </c>
      <c r="C158" s="3"/>
      <c r="D158" s="56"/>
      <c r="E158" s="134"/>
      <c r="F158" s="134"/>
      <c r="G158" s="135"/>
    </row>
    <row r="159" spans="1:7" s="30" customFormat="1" ht="13">
      <c r="A159" s="55"/>
      <c r="B159" s="44" t="s">
        <v>74</v>
      </c>
      <c r="C159" s="3"/>
      <c r="D159" s="56"/>
      <c r="E159" s="133"/>
      <c r="F159" s="134"/>
      <c r="G159" s="122"/>
    </row>
    <row r="160" spans="1:7" s="30" customFormat="1" ht="13">
      <c r="A160" s="55"/>
      <c r="B160" s="44"/>
      <c r="C160" s="3"/>
      <c r="D160" s="56"/>
      <c r="E160" s="133"/>
      <c r="F160" s="134"/>
      <c r="G160" s="122"/>
    </row>
    <row r="161" spans="1:7" s="16" customFormat="1" ht="13">
      <c r="A161" s="59">
        <v>1</v>
      </c>
      <c r="B161" s="18" t="s">
        <v>138</v>
      </c>
      <c r="C161" s="13"/>
      <c r="D161" s="60"/>
      <c r="E161" s="136"/>
      <c r="F161" s="136"/>
      <c r="G161" s="116"/>
    </row>
    <row r="162" spans="1:7" s="16" customFormat="1">
      <c r="A162" s="59"/>
      <c r="B162" s="25" t="s">
        <v>139</v>
      </c>
      <c r="C162" s="13" t="s">
        <v>0</v>
      </c>
      <c r="D162" s="60">
        <v>1</v>
      </c>
      <c r="E162" s="137">
        <v>0</v>
      </c>
      <c r="F162" s="137">
        <f>+D162*E162</f>
        <v>0</v>
      </c>
      <c r="G162" s="116"/>
    </row>
    <row r="163" spans="1:7" s="16" customFormat="1">
      <c r="A163" s="59"/>
      <c r="B163" s="15"/>
      <c r="C163" s="13"/>
      <c r="D163" s="60"/>
      <c r="E163" s="136"/>
      <c r="F163" s="136"/>
      <c r="G163" s="116"/>
    </row>
    <row r="164" spans="1:7" s="16" customFormat="1" ht="13">
      <c r="A164" s="59"/>
      <c r="B164" s="18" t="s">
        <v>140</v>
      </c>
      <c r="C164" s="13"/>
      <c r="D164" s="60"/>
      <c r="E164" s="136"/>
      <c r="F164" s="136"/>
      <c r="G164" s="116"/>
    </row>
    <row r="165" spans="1:7" s="16" customFormat="1">
      <c r="A165" s="59"/>
      <c r="B165" s="15" t="s">
        <v>102</v>
      </c>
      <c r="C165" s="13" t="s">
        <v>2</v>
      </c>
      <c r="D165" s="60">
        <v>1</v>
      </c>
      <c r="E165" s="137">
        <v>0</v>
      </c>
      <c r="F165" s="137">
        <f t="shared" ref="F165" si="4">+D165*E165</f>
        <v>0</v>
      </c>
      <c r="G165" s="116"/>
    </row>
    <row r="166" spans="1:7" s="52" customFormat="1">
      <c r="A166" s="59"/>
      <c r="B166" s="15"/>
      <c r="C166" s="13"/>
      <c r="D166" s="60"/>
      <c r="E166" s="137"/>
      <c r="F166" s="137"/>
      <c r="G166" s="131"/>
    </row>
    <row r="167" spans="1:7" s="52" customFormat="1" ht="13">
      <c r="A167" s="59"/>
      <c r="B167" s="18" t="s">
        <v>141</v>
      </c>
      <c r="C167" s="13"/>
      <c r="D167" s="60"/>
      <c r="E167" s="136"/>
      <c r="F167" s="136"/>
      <c r="G167" s="131"/>
    </row>
    <row r="168" spans="1:7" s="52" customFormat="1">
      <c r="A168" s="59"/>
      <c r="B168" s="15" t="s">
        <v>142</v>
      </c>
      <c r="C168" s="13" t="s">
        <v>2</v>
      </c>
      <c r="D168" s="60">
        <v>1</v>
      </c>
      <c r="E168" s="137">
        <v>0</v>
      </c>
      <c r="F168" s="137">
        <f>+D168*E168</f>
        <v>0</v>
      </c>
      <c r="G168" s="131"/>
    </row>
    <row r="169" spans="1:7" s="52" customFormat="1">
      <c r="A169" s="59"/>
      <c r="B169" s="15"/>
      <c r="C169" s="13"/>
      <c r="D169" s="60"/>
      <c r="E169" s="137"/>
      <c r="F169" s="137"/>
      <c r="G169" s="131"/>
    </row>
    <row r="170" spans="1:7" s="52" customFormat="1" ht="13">
      <c r="A170" s="59"/>
      <c r="B170" s="18" t="s">
        <v>144</v>
      </c>
      <c r="C170" s="13"/>
      <c r="D170" s="60"/>
      <c r="E170" s="136"/>
      <c r="F170" s="136"/>
      <c r="G170" s="131"/>
    </row>
    <row r="171" spans="1:7" s="16" customFormat="1" ht="37.5">
      <c r="A171" s="59"/>
      <c r="B171" s="61" t="s">
        <v>145</v>
      </c>
      <c r="C171" s="13" t="s">
        <v>2</v>
      </c>
      <c r="D171" s="60">
        <v>2</v>
      </c>
      <c r="E171" s="137">
        <v>0</v>
      </c>
      <c r="F171" s="137">
        <f>+D171*E171</f>
        <v>0</v>
      </c>
      <c r="G171" s="116"/>
    </row>
    <row r="172" spans="1:7" s="16" customFormat="1">
      <c r="A172" s="59"/>
      <c r="B172" s="61"/>
      <c r="C172" s="13"/>
      <c r="D172" s="60"/>
      <c r="E172" s="137"/>
      <c r="F172" s="137"/>
      <c r="G172" s="116"/>
    </row>
    <row r="173" spans="1:7" s="16" customFormat="1" ht="13">
      <c r="A173" s="59"/>
      <c r="B173" s="18" t="s">
        <v>53</v>
      </c>
      <c r="C173" s="13" t="s">
        <v>78</v>
      </c>
      <c r="D173" s="60">
        <v>10</v>
      </c>
      <c r="E173" s="137"/>
      <c r="F173" s="137">
        <f>SUM(F162:F168)*D173/100</f>
        <v>0</v>
      </c>
      <c r="G173" s="116"/>
    </row>
    <row r="174" spans="1:7" s="16" customFormat="1">
      <c r="A174" s="59"/>
      <c r="B174" s="15"/>
      <c r="C174" s="13"/>
      <c r="D174" s="60"/>
      <c r="E174" s="137"/>
      <c r="F174" s="137"/>
      <c r="G174" s="116"/>
    </row>
    <row r="175" spans="1:7" s="16" customFormat="1" ht="13">
      <c r="A175" s="62"/>
      <c r="B175" s="18" t="s">
        <v>143</v>
      </c>
      <c r="C175" s="63" t="s">
        <v>2</v>
      </c>
      <c r="D175" s="64">
        <v>1</v>
      </c>
      <c r="E175" s="138">
        <f>SUM(F162:F174)</f>
        <v>0</v>
      </c>
      <c r="F175" s="139">
        <f>+D175*E175</f>
        <v>0</v>
      </c>
      <c r="G175" s="116"/>
    </row>
    <row r="176" spans="1:7" s="16" customFormat="1">
      <c r="A176" s="59"/>
      <c r="B176" s="61"/>
      <c r="C176" s="13"/>
      <c r="D176" s="60"/>
      <c r="E176" s="137"/>
      <c r="F176" s="137"/>
      <c r="G176" s="116"/>
    </row>
    <row r="177" spans="1:7" s="16" customFormat="1" ht="13">
      <c r="A177" s="59">
        <v>2</v>
      </c>
      <c r="B177" s="18" t="s">
        <v>184</v>
      </c>
      <c r="C177" s="13"/>
      <c r="D177" s="60"/>
      <c r="E177" s="140"/>
      <c r="F177" s="140"/>
      <c r="G177" s="116"/>
    </row>
    <row r="178" spans="1:7" s="16" customFormat="1">
      <c r="A178" s="59"/>
      <c r="B178" s="25" t="s">
        <v>139</v>
      </c>
      <c r="C178" s="13" t="s">
        <v>0</v>
      </c>
      <c r="D178" s="60">
        <v>1</v>
      </c>
      <c r="E178" s="141">
        <v>0</v>
      </c>
      <c r="F178" s="141">
        <f>+D178*E178</f>
        <v>0</v>
      </c>
      <c r="G178" s="116"/>
    </row>
    <row r="179" spans="1:7" s="16" customFormat="1">
      <c r="A179" s="59"/>
      <c r="B179" s="15"/>
      <c r="C179" s="13"/>
      <c r="D179" s="60"/>
      <c r="E179" s="140"/>
      <c r="F179" s="140"/>
      <c r="G179" s="116"/>
    </row>
    <row r="180" spans="1:7" s="16" customFormat="1" ht="13">
      <c r="A180" s="59"/>
      <c r="B180" s="18" t="s">
        <v>185</v>
      </c>
      <c r="C180" s="13"/>
      <c r="D180" s="60"/>
      <c r="E180" s="140"/>
      <c r="F180" s="140"/>
      <c r="G180" s="116"/>
    </row>
    <row r="181" spans="1:7" s="16" customFormat="1">
      <c r="A181" s="59"/>
      <c r="B181" s="15" t="s">
        <v>186</v>
      </c>
      <c r="C181" s="13" t="s">
        <v>2</v>
      </c>
      <c r="D181" s="60">
        <v>1</v>
      </c>
      <c r="E181" s="141">
        <v>0</v>
      </c>
      <c r="F181" s="141">
        <f t="shared" ref="F181:F182" si="5">+D181*E181</f>
        <v>0</v>
      </c>
      <c r="G181" s="116"/>
    </row>
    <row r="182" spans="1:7" s="16" customFormat="1">
      <c r="A182" s="59"/>
      <c r="B182" s="15" t="s">
        <v>187</v>
      </c>
      <c r="C182" s="13" t="s">
        <v>2</v>
      </c>
      <c r="D182" s="60">
        <v>1</v>
      </c>
      <c r="E182" s="141">
        <v>0</v>
      </c>
      <c r="F182" s="141">
        <f t="shared" si="5"/>
        <v>0</v>
      </c>
      <c r="G182" s="116"/>
    </row>
    <row r="183" spans="1:7" s="52" customFormat="1">
      <c r="A183" s="59"/>
      <c r="B183" s="15"/>
      <c r="C183" s="13"/>
      <c r="D183" s="60"/>
      <c r="E183" s="141"/>
      <c r="F183" s="141"/>
      <c r="G183" s="131"/>
    </row>
    <row r="184" spans="1:7" s="52" customFormat="1" ht="13">
      <c r="A184" s="59"/>
      <c r="B184" s="18" t="s">
        <v>188</v>
      </c>
      <c r="C184" s="13"/>
      <c r="D184" s="60"/>
      <c r="E184" s="140"/>
      <c r="F184" s="140"/>
      <c r="G184" s="131"/>
    </row>
    <row r="185" spans="1:7" s="52" customFormat="1" ht="25">
      <c r="A185" s="59"/>
      <c r="B185" s="15" t="s">
        <v>189</v>
      </c>
      <c r="C185" s="13" t="s">
        <v>0</v>
      </c>
      <c r="D185" s="60">
        <v>1</v>
      </c>
      <c r="E185" s="141">
        <v>0</v>
      </c>
      <c r="F185" s="141">
        <f>+D185*E185</f>
        <v>0</v>
      </c>
      <c r="G185" s="131"/>
    </row>
    <row r="186" spans="1:7" s="52" customFormat="1">
      <c r="A186" s="59"/>
      <c r="B186" s="15"/>
      <c r="C186" s="13"/>
      <c r="D186" s="60"/>
      <c r="E186" s="141"/>
      <c r="F186" s="141"/>
      <c r="G186" s="131"/>
    </row>
    <row r="187" spans="1:7" s="16" customFormat="1" ht="13">
      <c r="A187" s="59"/>
      <c r="B187" s="18" t="s">
        <v>53</v>
      </c>
      <c r="C187" s="13" t="s">
        <v>78</v>
      </c>
      <c r="D187" s="60">
        <v>10</v>
      </c>
      <c r="E187" s="141"/>
      <c r="F187" s="141">
        <f>SUM(F178:F185)*D187/100</f>
        <v>0</v>
      </c>
      <c r="G187" s="116"/>
    </row>
    <row r="188" spans="1:7" s="16" customFormat="1">
      <c r="A188" s="59"/>
      <c r="B188" s="15"/>
      <c r="C188" s="13"/>
      <c r="D188" s="60"/>
      <c r="E188" s="141"/>
      <c r="F188" s="141"/>
      <c r="G188" s="116"/>
    </row>
    <row r="189" spans="1:7" s="16" customFormat="1" ht="13">
      <c r="A189" s="62"/>
      <c r="B189" s="18" t="s">
        <v>190</v>
      </c>
      <c r="C189" s="63" t="s">
        <v>2</v>
      </c>
      <c r="D189" s="64">
        <v>1</v>
      </c>
      <c r="E189" s="142">
        <f>SUM(F178:F188)</f>
        <v>0</v>
      </c>
      <c r="F189" s="143">
        <f>+D189*E189</f>
        <v>0</v>
      </c>
      <c r="G189" s="116"/>
    </row>
    <row r="190" spans="1:7" s="16" customFormat="1" ht="13">
      <c r="A190" s="62"/>
      <c r="B190" s="18"/>
      <c r="C190" s="63"/>
      <c r="D190" s="64"/>
      <c r="E190" s="142"/>
      <c r="F190" s="143"/>
      <c r="G190" s="116"/>
    </row>
    <row r="191" spans="1:7" s="16" customFormat="1">
      <c r="A191" s="59"/>
      <c r="B191" s="61"/>
      <c r="C191" s="13"/>
      <c r="D191" s="60"/>
      <c r="E191" s="137"/>
      <c r="F191" s="137"/>
      <c r="G191" s="116"/>
    </row>
    <row r="192" spans="1:7" ht="13">
      <c r="A192" s="1" t="s">
        <v>51</v>
      </c>
      <c r="B192" s="2" t="s">
        <v>61</v>
      </c>
      <c r="C192" s="3"/>
      <c r="D192" s="4"/>
      <c r="E192" s="109" t="s">
        <v>44</v>
      </c>
      <c r="F192" s="109">
        <f>SUM(F189+F175)</f>
        <v>0</v>
      </c>
    </row>
    <row r="193" spans="1:7" ht="13">
      <c r="A193" s="1"/>
      <c r="B193" s="2"/>
      <c r="C193" s="3"/>
      <c r="D193" s="4"/>
      <c r="E193" s="109"/>
      <c r="F193" s="109"/>
    </row>
    <row r="194" spans="1:7" s="2" customFormat="1" ht="13">
      <c r="A194" s="1" t="s">
        <v>54</v>
      </c>
      <c r="B194" s="44" t="s">
        <v>191</v>
      </c>
      <c r="C194" s="8"/>
      <c r="D194" s="28"/>
      <c r="E194" s="144"/>
      <c r="F194" s="145"/>
      <c r="G194" s="146"/>
    </row>
    <row r="195" spans="1:7" s="30" customFormat="1" ht="13">
      <c r="A195" s="6"/>
      <c r="B195" s="37"/>
      <c r="C195" s="8"/>
      <c r="D195" s="28"/>
      <c r="E195" s="144"/>
      <c r="F195" s="145"/>
      <c r="G195" s="122"/>
    </row>
    <row r="196" spans="1:7" s="16" customFormat="1" ht="13">
      <c r="B196" s="44" t="s">
        <v>117</v>
      </c>
      <c r="C196" s="8"/>
      <c r="D196" s="28"/>
      <c r="E196" s="145"/>
      <c r="F196" s="145"/>
      <c r="G196" s="116"/>
    </row>
    <row r="197" spans="1:7" s="16" customFormat="1" ht="26">
      <c r="B197" s="44" t="s">
        <v>192</v>
      </c>
      <c r="C197" s="8"/>
      <c r="D197" s="28"/>
      <c r="E197" s="145"/>
      <c r="F197" s="145"/>
      <c r="G197" s="116"/>
    </row>
    <row r="198" spans="1:7" s="65" customFormat="1" ht="13">
      <c r="B198" s="50" t="s">
        <v>193</v>
      </c>
      <c r="C198" s="47"/>
      <c r="D198" s="66"/>
      <c r="E198" s="147"/>
      <c r="F198" s="147"/>
      <c r="G198" s="148"/>
    </row>
    <row r="199" spans="1:7" s="16" customFormat="1" ht="13">
      <c r="B199" s="44" t="s">
        <v>194</v>
      </c>
      <c r="C199" s="8"/>
      <c r="D199" s="28"/>
      <c r="E199" s="145"/>
      <c r="F199" s="145"/>
      <c r="G199" s="116"/>
    </row>
    <row r="200" spans="1:7" s="16" customFormat="1" ht="13">
      <c r="B200" s="44"/>
      <c r="C200" s="8"/>
      <c r="D200" s="28"/>
      <c r="E200" s="145"/>
      <c r="F200" s="145"/>
      <c r="G200" s="116"/>
    </row>
    <row r="201" spans="1:7" s="37" customFormat="1" ht="37.5">
      <c r="A201" s="6">
        <v>1</v>
      </c>
      <c r="B201" s="25" t="s">
        <v>195</v>
      </c>
      <c r="C201" s="8" t="s">
        <v>1</v>
      </c>
      <c r="D201" s="28">
        <v>30</v>
      </c>
      <c r="E201" s="149">
        <v>0</v>
      </c>
      <c r="F201" s="149">
        <f>D201*E201</f>
        <v>0</v>
      </c>
      <c r="G201" s="150"/>
    </row>
    <row r="202" spans="1:7" s="37" customFormat="1">
      <c r="A202" s="6"/>
      <c r="B202" s="25"/>
      <c r="C202" s="8"/>
      <c r="D202" s="28"/>
      <c r="E202" s="116"/>
      <c r="F202" s="110"/>
      <c r="G202" s="150"/>
    </row>
    <row r="203" spans="1:7" s="37" customFormat="1" ht="37.5">
      <c r="A203" s="6">
        <v>2</v>
      </c>
      <c r="B203" s="25" t="s">
        <v>196</v>
      </c>
      <c r="C203" s="8" t="s">
        <v>1</v>
      </c>
      <c r="D203" s="28">
        <v>8</v>
      </c>
      <c r="E203" s="149">
        <v>0</v>
      </c>
      <c r="F203" s="149">
        <f>D203*E203</f>
        <v>0</v>
      </c>
      <c r="G203" s="150"/>
    </row>
    <row r="204" spans="1:7" s="37" customFormat="1">
      <c r="A204" s="6"/>
      <c r="B204" s="25"/>
      <c r="C204" s="8"/>
      <c r="D204" s="28"/>
      <c r="E204" s="116"/>
      <c r="F204" s="110"/>
      <c r="G204" s="150"/>
    </row>
    <row r="205" spans="1:7" s="44" customFormat="1" ht="37.5">
      <c r="A205" s="6">
        <v>3</v>
      </c>
      <c r="B205" s="25" t="s">
        <v>197</v>
      </c>
      <c r="C205" s="8" t="s">
        <v>1</v>
      </c>
      <c r="D205" s="28">
        <v>25</v>
      </c>
      <c r="E205" s="149">
        <v>0</v>
      </c>
      <c r="F205" s="149">
        <f>D205*E205</f>
        <v>0</v>
      </c>
      <c r="G205" s="127"/>
    </row>
    <row r="206" spans="1:7" s="37" customFormat="1">
      <c r="A206" s="6"/>
      <c r="B206" s="25"/>
      <c r="C206" s="8"/>
      <c r="D206" s="28"/>
      <c r="E206" s="116"/>
      <c r="F206" s="110"/>
      <c r="G206" s="150"/>
    </row>
    <row r="207" spans="1:7" s="44" customFormat="1" ht="13">
      <c r="A207" s="6">
        <v>4</v>
      </c>
      <c r="B207" s="25" t="s">
        <v>198</v>
      </c>
      <c r="C207" s="8" t="s">
        <v>2</v>
      </c>
      <c r="D207" s="9">
        <v>2</v>
      </c>
      <c r="E207" s="149">
        <v>0</v>
      </c>
      <c r="F207" s="149">
        <f>D207*E207</f>
        <v>0</v>
      </c>
      <c r="G207" s="127"/>
    </row>
    <row r="208" spans="1:7" s="44" customFormat="1" ht="13">
      <c r="A208" s="6"/>
      <c r="B208" s="25"/>
      <c r="D208" s="1"/>
      <c r="E208" s="127"/>
      <c r="F208" s="151"/>
      <c r="G208" s="127"/>
    </row>
    <row r="209" spans="1:7" s="44" customFormat="1" ht="25">
      <c r="A209" s="6">
        <v>5</v>
      </c>
      <c r="B209" s="25" t="s">
        <v>199</v>
      </c>
      <c r="C209" s="8" t="s">
        <v>2</v>
      </c>
      <c r="D209" s="9">
        <v>2</v>
      </c>
      <c r="E209" s="149">
        <v>0</v>
      </c>
      <c r="F209" s="149">
        <f>D209*E209</f>
        <v>0</v>
      </c>
      <c r="G209" s="127"/>
    </row>
    <row r="210" spans="1:7" s="44" customFormat="1" ht="13">
      <c r="A210" s="6"/>
      <c r="B210" s="25"/>
      <c r="D210" s="1"/>
      <c r="E210" s="127"/>
      <c r="F210" s="151"/>
      <c r="G210" s="127"/>
    </row>
    <row r="211" spans="1:7" s="44" customFormat="1" ht="25">
      <c r="A211" s="6">
        <v>6</v>
      </c>
      <c r="B211" s="25" t="s">
        <v>200</v>
      </c>
      <c r="C211" s="8" t="s">
        <v>2</v>
      </c>
      <c r="D211" s="9">
        <v>8</v>
      </c>
      <c r="E211" s="149">
        <v>0</v>
      </c>
      <c r="F211" s="149">
        <f>D211*E211</f>
        <v>0</v>
      </c>
      <c r="G211" s="127"/>
    </row>
    <row r="212" spans="1:7" s="44" customFormat="1" ht="13">
      <c r="A212" s="6"/>
      <c r="B212" s="25"/>
      <c r="C212" s="8"/>
      <c r="D212" s="9"/>
      <c r="E212" s="116"/>
      <c r="F212" s="110"/>
      <c r="G212" s="127"/>
    </row>
    <row r="213" spans="1:7" s="44" customFormat="1" ht="25">
      <c r="A213" s="6">
        <v>7</v>
      </c>
      <c r="B213" s="25" t="s">
        <v>201</v>
      </c>
      <c r="C213" s="8" t="s">
        <v>2</v>
      </c>
      <c r="D213" s="9">
        <v>2</v>
      </c>
      <c r="E213" s="149">
        <v>0</v>
      </c>
      <c r="F213" s="149">
        <f>D213*E213</f>
        <v>0</v>
      </c>
      <c r="G213" s="127"/>
    </row>
    <row r="214" spans="1:7" s="44" customFormat="1" ht="13">
      <c r="C214" s="3"/>
      <c r="D214" s="3"/>
      <c r="E214" s="122"/>
      <c r="F214" s="109"/>
      <c r="G214" s="127"/>
    </row>
    <row r="215" spans="1:7" s="44" customFormat="1" ht="25">
      <c r="A215" s="6">
        <v>8</v>
      </c>
      <c r="B215" s="25" t="s">
        <v>202</v>
      </c>
      <c r="C215" s="8" t="s">
        <v>2</v>
      </c>
      <c r="D215" s="9">
        <v>2</v>
      </c>
      <c r="E215" s="149">
        <v>0</v>
      </c>
      <c r="F215" s="149">
        <f>D215*E215</f>
        <v>0</v>
      </c>
      <c r="G215" s="127"/>
    </row>
    <row r="216" spans="1:7" s="44" customFormat="1" ht="13">
      <c r="A216" s="6"/>
      <c r="B216" s="25"/>
      <c r="C216" s="8"/>
      <c r="D216" s="9"/>
      <c r="E216" s="116"/>
      <c r="F216" s="110"/>
      <c r="G216" s="127"/>
    </row>
    <row r="217" spans="1:7" ht="37.5">
      <c r="A217" s="6">
        <v>9</v>
      </c>
      <c r="B217" s="36" t="s">
        <v>203</v>
      </c>
      <c r="C217" s="8" t="s">
        <v>2</v>
      </c>
      <c r="D217" s="28">
        <v>5</v>
      </c>
      <c r="E217" s="149">
        <v>0</v>
      </c>
      <c r="F217" s="149">
        <f>D217*E217</f>
        <v>0</v>
      </c>
      <c r="G217" s="152"/>
    </row>
    <row r="218" spans="1:7" s="44" customFormat="1" ht="13">
      <c r="C218" s="3"/>
      <c r="D218" s="3"/>
      <c r="E218" s="122"/>
      <c r="F218" s="109"/>
      <c r="G218" s="127"/>
    </row>
    <row r="219" spans="1:7" s="44" customFormat="1" ht="25">
      <c r="A219" s="6">
        <v>10</v>
      </c>
      <c r="B219" s="25" t="s">
        <v>204</v>
      </c>
      <c r="C219" s="8" t="s">
        <v>2</v>
      </c>
      <c r="D219" s="9">
        <v>2</v>
      </c>
      <c r="E219" s="149">
        <v>0</v>
      </c>
      <c r="F219" s="149">
        <f>D219*E219</f>
        <v>0</v>
      </c>
      <c r="G219" s="127"/>
    </row>
    <row r="220" spans="1:7" s="44" customFormat="1" ht="13">
      <c r="A220" s="6"/>
      <c r="B220" s="25"/>
      <c r="C220" s="8"/>
      <c r="D220" s="9"/>
      <c r="E220" s="116"/>
      <c r="F220" s="110"/>
      <c r="G220" s="127"/>
    </row>
    <row r="221" spans="1:7" s="16" customFormat="1">
      <c r="A221" s="6">
        <v>11</v>
      </c>
      <c r="B221" s="37" t="s">
        <v>205</v>
      </c>
      <c r="C221" s="47" t="s">
        <v>0</v>
      </c>
      <c r="D221" s="47">
        <v>1</v>
      </c>
      <c r="E221" s="149">
        <v>0</v>
      </c>
      <c r="F221" s="149">
        <f>D221*E221</f>
        <v>0</v>
      </c>
      <c r="G221" s="116"/>
    </row>
    <row r="222" spans="1:7" s="44" customFormat="1" ht="13">
      <c r="A222" s="6"/>
      <c r="B222" s="25"/>
      <c r="C222" s="8"/>
      <c r="D222" s="9"/>
      <c r="E222" s="116"/>
      <c r="F222" s="110"/>
      <c r="G222" s="127"/>
    </row>
    <row r="223" spans="1:7" s="44" customFormat="1" ht="13">
      <c r="A223" s="6">
        <v>12</v>
      </c>
      <c r="B223" s="25" t="s">
        <v>206</v>
      </c>
      <c r="C223" s="8" t="s">
        <v>2</v>
      </c>
      <c r="D223" s="9">
        <v>1</v>
      </c>
      <c r="E223" s="149">
        <v>0</v>
      </c>
      <c r="F223" s="149">
        <f>D223*E223</f>
        <v>0</v>
      </c>
      <c r="G223" s="127"/>
    </row>
    <row r="224" spans="1:7" s="44" customFormat="1" ht="13">
      <c r="C224" s="3"/>
      <c r="D224" s="3"/>
      <c r="E224" s="122"/>
      <c r="F224" s="109"/>
      <c r="G224" s="127"/>
    </row>
    <row r="225" spans="1:7" s="44" customFormat="1" ht="13">
      <c r="A225" s="6">
        <v>13</v>
      </c>
      <c r="B225" s="25" t="s">
        <v>207</v>
      </c>
      <c r="C225" s="8" t="s">
        <v>35</v>
      </c>
      <c r="D225" s="67">
        <v>0.2</v>
      </c>
      <c r="E225" s="149">
        <v>0</v>
      </c>
      <c r="F225" s="149">
        <f>D225*E225</f>
        <v>0</v>
      </c>
      <c r="G225" s="127"/>
    </row>
    <row r="226" spans="1:7" s="44" customFormat="1" ht="13">
      <c r="A226" s="6"/>
      <c r="B226" s="25"/>
      <c r="C226" s="8"/>
      <c r="D226" s="28"/>
      <c r="E226" s="116"/>
      <c r="F226" s="110"/>
      <c r="G226" s="127"/>
    </row>
    <row r="227" spans="1:7" s="44" customFormat="1" ht="13">
      <c r="A227" s="6">
        <v>14</v>
      </c>
      <c r="B227" s="25" t="s">
        <v>208</v>
      </c>
      <c r="C227" s="8" t="s">
        <v>35</v>
      </c>
      <c r="D227" s="67">
        <v>0.2</v>
      </c>
      <c r="E227" s="149">
        <v>0</v>
      </c>
      <c r="F227" s="149">
        <f>D227*E227</f>
        <v>0</v>
      </c>
      <c r="G227" s="127"/>
    </row>
    <row r="228" spans="1:7" s="44" customFormat="1" ht="13">
      <c r="A228" s="6"/>
      <c r="B228" s="25"/>
      <c r="C228" s="8"/>
      <c r="D228" s="28"/>
      <c r="E228" s="116"/>
      <c r="F228" s="110"/>
      <c r="G228" s="127"/>
    </row>
    <row r="229" spans="1:7" s="16" customFormat="1">
      <c r="A229" s="6">
        <v>15</v>
      </c>
      <c r="B229" s="25" t="s">
        <v>209</v>
      </c>
      <c r="C229" s="8" t="s">
        <v>210</v>
      </c>
      <c r="D229" s="28">
        <v>1</v>
      </c>
      <c r="E229" s="149">
        <v>0</v>
      </c>
      <c r="F229" s="149">
        <f>D229*E229</f>
        <v>0</v>
      </c>
      <c r="G229" s="116"/>
    </row>
    <row r="230" spans="1:7" s="16" customFormat="1">
      <c r="A230" s="6"/>
      <c r="B230" s="25"/>
      <c r="C230" s="8"/>
      <c r="D230" s="28"/>
      <c r="E230" s="116"/>
      <c r="F230" s="110"/>
      <c r="G230" s="116"/>
    </row>
    <row r="231" spans="1:7" s="16" customFormat="1">
      <c r="A231" s="6">
        <v>16</v>
      </c>
      <c r="B231" s="25" t="s">
        <v>211</v>
      </c>
      <c r="C231" s="8"/>
      <c r="D231" s="28"/>
      <c r="E231" s="116"/>
      <c r="F231" s="110"/>
      <c r="G231" s="116"/>
    </row>
    <row r="232" spans="1:7" s="16" customFormat="1">
      <c r="A232" s="6"/>
      <c r="B232" s="25" t="s">
        <v>212</v>
      </c>
      <c r="C232" s="8"/>
      <c r="D232" s="28"/>
      <c r="E232" s="116"/>
      <c r="F232" s="110"/>
      <c r="G232" s="116"/>
    </row>
    <row r="233" spans="1:7" s="16" customFormat="1">
      <c r="A233" s="6"/>
      <c r="B233" s="25" t="s">
        <v>213</v>
      </c>
      <c r="C233" s="8" t="s">
        <v>0</v>
      </c>
      <c r="D233" s="28">
        <v>1</v>
      </c>
      <c r="E233" s="149">
        <v>0</v>
      </c>
      <c r="F233" s="149">
        <f>D233*E233</f>
        <v>0</v>
      </c>
      <c r="G233" s="116"/>
    </row>
    <row r="234" spans="1:7" s="16" customFormat="1" ht="13">
      <c r="B234" s="44"/>
      <c r="C234" s="8"/>
      <c r="D234" s="28"/>
      <c r="E234" s="145"/>
      <c r="F234" s="145"/>
      <c r="G234" s="116"/>
    </row>
    <row r="235" spans="1:7" s="16" customFormat="1">
      <c r="A235" s="8"/>
      <c r="B235" s="37"/>
      <c r="C235" s="47"/>
      <c r="D235" s="66"/>
      <c r="E235" s="149"/>
      <c r="F235" s="149"/>
      <c r="G235" s="116"/>
    </row>
    <row r="236" spans="1:7" s="16" customFormat="1">
      <c r="A236" s="8">
        <v>17</v>
      </c>
      <c r="B236" s="68" t="s">
        <v>214</v>
      </c>
      <c r="C236" s="69" t="s">
        <v>78</v>
      </c>
      <c r="D236" s="69">
        <v>3</v>
      </c>
      <c r="E236" s="145"/>
      <c r="F236" s="145">
        <f>SUM(F201:F233)*D236%</f>
        <v>0</v>
      </c>
      <c r="G236" s="116"/>
    </row>
    <row r="237" spans="1:7" s="16" customFormat="1">
      <c r="A237" s="8"/>
      <c r="B237" s="68"/>
      <c r="C237" s="69"/>
      <c r="D237" s="69"/>
      <c r="E237" s="145"/>
      <c r="F237" s="145"/>
      <c r="G237" s="116"/>
    </row>
    <row r="238" spans="1:7" s="16" customFormat="1">
      <c r="A238" s="8">
        <v>18</v>
      </c>
      <c r="B238" s="37" t="s">
        <v>215</v>
      </c>
      <c r="C238" s="69" t="s">
        <v>78</v>
      </c>
      <c r="D238" s="69">
        <v>5</v>
      </c>
      <c r="E238" s="145"/>
      <c r="F238" s="145">
        <f>SUM(F197:F233)*D238%</f>
        <v>0</v>
      </c>
      <c r="G238" s="116"/>
    </row>
    <row r="239" spans="1:7" s="16" customFormat="1">
      <c r="A239" s="8"/>
      <c r="B239" s="37"/>
      <c r="C239" s="69"/>
      <c r="D239" s="69"/>
      <c r="E239" s="145"/>
      <c r="F239" s="145"/>
      <c r="G239" s="116"/>
    </row>
    <row r="240" spans="1:7" s="16" customFormat="1">
      <c r="A240" s="8"/>
      <c r="B240" s="37"/>
      <c r="C240" s="8"/>
      <c r="D240" s="28"/>
      <c r="E240" s="145"/>
      <c r="F240" s="145"/>
      <c r="G240" s="116"/>
    </row>
    <row r="241" spans="1:7" s="2" customFormat="1" ht="13">
      <c r="A241" s="1" t="s">
        <v>54</v>
      </c>
      <c r="B241" s="44" t="s">
        <v>216</v>
      </c>
      <c r="C241" s="3"/>
      <c r="D241" s="29"/>
      <c r="E241" s="153" t="s">
        <v>44</v>
      </c>
      <c r="F241" s="154">
        <f>SUM(F195:F240)</f>
        <v>0</v>
      </c>
      <c r="G241" s="146"/>
    </row>
    <row r="242" spans="1:7" ht="13">
      <c r="A242" s="1"/>
      <c r="B242" s="2"/>
      <c r="C242" s="3"/>
      <c r="D242" s="4"/>
      <c r="E242" s="109"/>
      <c r="F242" s="109"/>
    </row>
    <row r="243" spans="1:7" ht="13">
      <c r="A243" s="1"/>
      <c r="B243" s="2"/>
      <c r="C243" s="3"/>
      <c r="D243" s="4"/>
      <c r="E243" s="109"/>
      <c r="F243" s="109"/>
    </row>
    <row r="244" spans="1:7" ht="13">
      <c r="A244" s="1" t="s">
        <v>241</v>
      </c>
      <c r="B244" s="2" t="s">
        <v>217</v>
      </c>
      <c r="C244" s="8"/>
      <c r="D244" s="28"/>
      <c r="E244" s="155"/>
    </row>
    <row r="245" spans="1:7">
      <c r="B245" s="25"/>
      <c r="C245" s="8"/>
      <c r="D245" s="28"/>
      <c r="E245" s="155"/>
    </row>
    <row r="246" spans="1:7" s="73" customFormat="1" ht="13">
      <c r="A246" s="70" t="s">
        <v>6</v>
      </c>
      <c r="B246" s="71" t="s">
        <v>218</v>
      </c>
      <c r="C246" s="72"/>
      <c r="D246" s="4"/>
      <c r="E246" s="109"/>
      <c r="F246" s="109"/>
      <c r="G246" s="127"/>
    </row>
    <row r="247" spans="1:7" s="61" customFormat="1" ht="13">
      <c r="A247" s="6"/>
      <c r="B247" s="25"/>
      <c r="C247" s="8"/>
      <c r="D247" s="4"/>
      <c r="E247" s="156"/>
      <c r="F247" s="110"/>
      <c r="G247" s="150"/>
    </row>
    <row r="248" spans="1:7" s="61" customFormat="1">
      <c r="A248" s="6">
        <v>1</v>
      </c>
      <c r="B248" s="25" t="s">
        <v>219</v>
      </c>
      <c r="C248" s="8" t="s">
        <v>0</v>
      </c>
      <c r="D248" s="9">
        <v>1</v>
      </c>
      <c r="E248" s="123">
        <v>0</v>
      </c>
      <c r="F248" s="110">
        <f>E248*D248</f>
        <v>0</v>
      </c>
      <c r="G248" s="150"/>
    </row>
    <row r="249" spans="1:7" s="61" customFormat="1">
      <c r="A249" s="6"/>
      <c r="B249" s="25"/>
      <c r="C249" s="8"/>
      <c r="D249" s="9"/>
      <c r="E249" s="155"/>
      <c r="F249" s="110"/>
      <c r="G249" s="150"/>
    </row>
    <row r="250" spans="1:7" s="61" customFormat="1" ht="25">
      <c r="A250" s="11">
        <v>2</v>
      </c>
      <c r="B250" s="74" t="s">
        <v>220</v>
      </c>
      <c r="C250" s="13"/>
      <c r="D250" s="14"/>
      <c r="E250" s="114"/>
      <c r="F250" s="114"/>
      <c r="G250" s="150"/>
    </row>
    <row r="251" spans="1:7" s="61" customFormat="1">
      <c r="A251" s="6"/>
      <c r="B251" s="25" t="s">
        <v>221</v>
      </c>
      <c r="C251" s="8" t="s">
        <v>1</v>
      </c>
      <c r="D251" s="9">
        <v>60</v>
      </c>
      <c r="E251" s="123">
        <v>0</v>
      </c>
      <c r="F251" s="110">
        <f>D251*E251</f>
        <v>0</v>
      </c>
      <c r="G251" s="150"/>
    </row>
    <row r="252" spans="1:7" s="61" customFormat="1">
      <c r="A252" s="6"/>
      <c r="B252" s="25"/>
      <c r="C252" s="8"/>
      <c r="D252" s="9"/>
      <c r="E252" s="123"/>
      <c r="F252" s="110"/>
      <c r="G252" s="150"/>
    </row>
    <row r="253" spans="1:7" s="61" customFormat="1">
      <c r="A253" s="6">
        <v>3</v>
      </c>
      <c r="B253" s="25" t="s">
        <v>222</v>
      </c>
      <c r="C253" s="8" t="s">
        <v>2</v>
      </c>
      <c r="D253" s="9">
        <v>30</v>
      </c>
      <c r="E253" s="123">
        <v>0</v>
      </c>
      <c r="F253" s="155">
        <f>D253*E253</f>
        <v>0</v>
      </c>
      <c r="G253" s="150"/>
    </row>
    <row r="254" spans="1:7" s="61" customFormat="1">
      <c r="A254" s="6"/>
      <c r="B254" s="25"/>
      <c r="C254" s="8"/>
      <c r="D254" s="9"/>
      <c r="E254" s="123"/>
      <c r="F254" s="155"/>
      <c r="G254" s="150"/>
    </row>
    <row r="255" spans="1:7" s="61" customFormat="1">
      <c r="A255" s="6">
        <v>4</v>
      </c>
      <c r="B255" s="25" t="s">
        <v>223</v>
      </c>
      <c r="C255" s="6"/>
      <c r="D255" s="6"/>
      <c r="E255" s="155"/>
      <c r="F255" s="155"/>
      <c r="G255" s="150"/>
    </row>
    <row r="256" spans="1:7" s="61" customFormat="1">
      <c r="A256" s="6"/>
      <c r="B256" s="25" t="s">
        <v>224</v>
      </c>
      <c r="C256" s="8" t="s">
        <v>1</v>
      </c>
      <c r="D256" s="9">
        <v>30</v>
      </c>
      <c r="E256" s="123">
        <v>0</v>
      </c>
      <c r="F256" s="110">
        <f>D256*E256</f>
        <v>0</v>
      </c>
      <c r="G256" s="150"/>
    </row>
    <row r="257" spans="1:9" s="61" customFormat="1">
      <c r="A257" s="6"/>
      <c r="B257" s="25"/>
      <c r="C257" s="8"/>
      <c r="D257" s="9"/>
      <c r="E257" s="123"/>
      <c r="F257" s="110"/>
      <c r="G257" s="150"/>
    </row>
    <row r="258" spans="1:9" s="61" customFormat="1" ht="25">
      <c r="A258" s="6">
        <v>5</v>
      </c>
      <c r="B258" s="25" t="s">
        <v>225</v>
      </c>
      <c r="C258" s="8" t="s">
        <v>1</v>
      </c>
      <c r="D258" s="9">
        <v>30</v>
      </c>
      <c r="E258" s="123">
        <v>0</v>
      </c>
      <c r="F258" s="110">
        <f>D258*E258</f>
        <v>0</v>
      </c>
      <c r="G258" s="150"/>
    </row>
    <row r="259" spans="1:9" s="61" customFormat="1">
      <c r="A259" s="6"/>
      <c r="B259" s="25"/>
      <c r="C259" s="8"/>
      <c r="D259" s="9"/>
      <c r="E259" s="155"/>
      <c r="F259" s="110"/>
      <c r="G259" s="150"/>
    </row>
    <row r="260" spans="1:9" s="16" customFormat="1" ht="25">
      <c r="A260" s="75">
        <v>6</v>
      </c>
      <c r="B260" s="25" t="s">
        <v>226</v>
      </c>
      <c r="C260" s="28" t="s">
        <v>0</v>
      </c>
      <c r="D260" s="9">
        <v>1</v>
      </c>
      <c r="E260" s="110">
        <v>0</v>
      </c>
      <c r="F260" s="110">
        <f>D260*E260</f>
        <v>0</v>
      </c>
      <c r="G260" s="116"/>
    </row>
    <row r="261" spans="1:9" s="3" customFormat="1" ht="13">
      <c r="A261" s="55"/>
      <c r="B261" s="76"/>
      <c r="C261" s="29"/>
      <c r="D261" s="4"/>
      <c r="E261" s="109"/>
      <c r="F261" s="110"/>
      <c r="G261" s="157"/>
    </row>
    <row r="262" spans="1:9" s="16" customFormat="1" ht="25">
      <c r="A262" s="75">
        <v>7</v>
      </c>
      <c r="B262" s="25" t="s">
        <v>227</v>
      </c>
      <c r="C262" s="28" t="s">
        <v>0</v>
      </c>
      <c r="D262" s="9">
        <v>1</v>
      </c>
      <c r="E262" s="110">
        <v>0</v>
      </c>
      <c r="F262" s="110">
        <f>D262*E262</f>
        <v>0</v>
      </c>
      <c r="G262" s="116"/>
    </row>
    <row r="263" spans="1:9" s="3" customFormat="1" ht="13">
      <c r="A263" s="75"/>
      <c r="B263" s="77"/>
      <c r="C263" s="78"/>
      <c r="D263" s="9"/>
      <c r="E263" s="110"/>
      <c r="F263" s="110"/>
      <c r="G263" s="158"/>
      <c r="H263" s="8"/>
      <c r="I263" s="8"/>
    </row>
    <row r="264" spans="1:9" s="61" customFormat="1" ht="13">
      <c r="A264" s="1" t="s">
        <v>8</v>
      </c>
      <c r="B264" s="2" t="s">
        <v>228</v>
      </c>
      <c r="C264" s="8"/>
      <c r="D264" s="8"/>
      <c r="E264" s="110"/>
      <c r="F264" s="110"/>
      <c r="G264" s="150"/>
    </row>
    <row r="265" spans="1:9" s="61" customFormat="1" ht="13">
      <c r="A265" s="6"/>
      <c r="B265" s="2"/>
      <c r="C265" s="8"/>
      <c r="D265" s="8"/>
      <c r="E265" s="110"/>
      <c r="F265" s="110"/>
      <c r="G265" s="150"/>
    </row>
    <row r="266" spans="1:9" s="16" customFormat="1" ht="63.5">
      <c r="A266" s="75">
        <v>1</v>
      </c>
      <c r="B266" s="25" t="s">
        <v>252</v>
      </c>
      <c r="C266" s="8" t="s">
        <v>1</v>
      </c>
      <c r="D266" s="28">
        <v>25</v>
      </c>
      <c r="E266" s="123">
        <v>0</v>
      </c>
      <c r="F266" s="110">
        <f>D266*E266</f>
        <v>0</v>
      </c>
      <c r="G266" s="116"/>
    </row>
    <row r="267" spans="1:9" s="16" customFormat="1">
      <c r="A267" s="75"/>
      <c r="B267" s="25"/>
      <c r="C267" s="8"/>
      <c r="D267" s="28"/>
      <c r="E267" s="123"/>
      <c r="F267" s="110"/>
      <c r="G267" s="116"/>
    </row>
    <row r="268" spans="1:9" ht="63">
      <c r="A268" s="6">
        <v>2</v>
      </c>
      <c r="B268" s="25" t="s">
        <v>253</v>
      </c>
      <c r="C268" s="8" t="s">
        <v>2</v>
      </c>
      <c r="D268" s="9">
        <v>2</v>
      </c>
      <c r="E268" s="123">
        <v>0</v>
      </c>
      <c r="F268" s="110">
        <f>D268*E268</f>
        <v>0</v>
      </c>
    </row>
    <row r="269" spans="1:9">
      <c r="B269" s="25"/>
      <c r="C269" s="8"/>
      <c r="D269" s="9"/>
      <c r="E269" s="123"/>
    </row>
    <row r="270" spans="1:9" s="16" customFormat="1" ht="37.5">
      <c r="A270" s="75">
        <v>3</v>
      </c>
      <c r="B270" s="25" t="s">
        <v>229</v>
      </c>
      <c r="C270" s="8" t="s">
        <v>230</v>
      </c>
      <c r="D270" s="9">
        <v>4</v>
      </c>
      <c r="E270" s="110">
        <v>0</v>
      </c>
      <c r="F270" s="110">
        <f>D270*E270</f>
        <v>0</v>
      </c>
      <c r="G270" s="116"/>
    </row>
    <row r="271" spans="1:9" s="16" customFormat="1">
      <c r="A271" s="75"/>
      <c r="B271" s="25"/>
      <c r="C271" s="8"/>
      <c r="D271" s="9"/>
      <c r="E271" s="110"/>
      <c r="F271" s="110"/>
      <c r="G271" s="116"/>
    </row>
    <row r="272" spans="1:9" s="16" customFormat="1" ht="25">
      <c r="A272" s="75">
        <v>4</v>
      </c>
      <c r="B272" s="25" t="s">
        <v>231</v>
      </c>
      <c r="C272" s="28" t="s">
        <v>0</v>
      </c>
      <c r="D272" s="9">
        <v>1</v>
      </c>
      <c r="E272" s="110">
        <v>0</v>
      </c>
      <c r="F272" s="110">
        <f>D272*E272</f>
        <v>0</v>
      </c>
      <c r="G272" s="116"/>
    </row>
    <row r="273" spans="1:7" s="16" customFormat="1">
      <c r="A273" s="75"/>
      <c r="B273" s="25"/>
      <c r="C273" s="78"/>
      <c r="D273" s="9"/>
      <c r="E273" s="110"/>
      <c r="F273" s="110"/>
      <c r="G273" s="116"/>
    </row>
    <row r="274" spans="1:7" s="16" customFormat="1" ht="25">
      <c r="A274" s="75">
        <v>5</v>
      </c>
      <c r="B274" s="77" t="s">
        <v>232</v>
      </c>
      <c r="C274" s="78">
        <v>5</v>
      </c>
      <c r="D274" s="9" t="s">
        <v>78</v>
      </c>
      <c r="E274" s="110"/>
      <c r="F274" s="110">
        <v>0</v>
      </c>
      <c r="G274" s="116"/>
    </row>
    <row r="275" spans="1:7" s="16" customFormat="1">
      <c r="A275" s="75"/>
      <c r="B275" s="25"/>
      <c r="C275" s="28"/>
      <c r="D275" s="9"/>
      <c r="E275" s="110"/>
      <c r="F275" s="110"/>
      <c r="G275" s="116"/>
    </row>
    <row r="276" spans="1:7" s="16" customFormat="1" ht="13">
      <c r="A276" s="6"/>
      <c r="B276" s="2" t="s">
        <v>233</v>
      </c>
      <c r="C276" s="8"/>
      <c r="D276" s="8"/>
      <c r="E276" s="110"/>
      <c r="F276" s="110"/>
      <c r="G276" s="116"/>
    </row>
    <row r="277" spans="1:7" s="16" customFormat="1">
      <c r="A277" s="6"/>
      <c r="B277" s="25"/>
      <c r="C277" s="8"/>
      <c r="D277" s="8"/>
      <c r="E277" s="110"/>
      <c r="F277" s="110"/>
      <c r="G277" s="116"/>
    </row>
    <row r="278" spans="1:7" s="16" customFormat="1">
      <c r="A278" s="45">
        <v>6</v>
      </c>
      <c r="B278" s="25" t="s">
        <v>234</v>
      </c>
      <c r="C278" s="47" t="s">
        <v>0</v>
      </c>
      <c r="D278" s="79">
        <v>1</v>
      </c>
      <c r="E278" s="128">
        <v>0</v>
      </c>
      <c r="F278" s="110">
        <f>E278*D278</f>
        <v>0</v>
      </c>
      <c r="G278" s="116"/>
    </row>
    <row r="279" spans="1:7" s="16" customFormat="1">
      <c r="A279" s="45"/>
      <c r="B279" s="25"/>
      <c r="C279" s="47"/>
      <c r="D279" s="79"/>
      <c r="E279" s="128"/>
      <c r="F279" s="128"/>
      <c r="G279" s="116"/>
    </row>
    <row r="280" spans="1:7" s="16" customFormat="1">
      <c r="A280" s="45">
        <v>7</v>
      </c>
      <c r="B280" s="25" t="s">
        <v>235</v>
      </c>
      <c r="C280" s="47" t="s">
        <v>0</v>
      </c>
      <c r="D280" s="79">
        <v>1</v>
      </c>
      <c r="E280" s="128">
        <v>0</v>
      </c>
      <c r="F280" s="110">
        <f>E280*D280</f>
        <v>0</v>
      </c>
      <c r="G280" s="116"/>
    </row>
    <row r="281" spans="1:7" s="16" customFormat="1">
      <c r="A281" s="45"/>
      <c r="B281" s="25"/>
      <c r="C281" s="47"/>
      <c r="D281" s="79"/>
      <c r="E281" s="128"/>
      <c r="F281" s="110"/>
      <c r="G281" s="116"/>
    </row>
    <row r="282" spans="1:7" s="16" customFormat="1">
      <c r="A282" s="45">
        <v>8</v>
      </c>
      <c r="B282" s="25" t="s">
        <v>236</v>
      </c>
      <c r="C282" s="47" t="s">
        <v>230</v>
      </c>
      <c r="D282" s="79">
        <v>5</v>
      </c>
      <c r="E282" s="128">
        <v>0</v>
      </c>
      <c r="F282" s="110">
        <f>E282*D282</f>
        <v>0</v>
      </c>
      <c r="G282" s="116"/>
    </row>
    <row r="283" spans="1:7" s="16" customFormat="1">
      <c r="A283" s="45"/>
      <c r="B283" s="25"/>
      <c r="C283" s="47"/>
      <c r="D283" s="79"/>
      <c r="E283" s="128"/>
      <c r="F283" s="110"/>
      <c r="G283" s="116"/>
    </row>
    <row r="284" spans="1:7" s="16" customFormat="1" ht="25">
      <c r="A284" s="75">
        <v>9</v>
      </c>
      <c r="B284" s="25" t="s">
        <v>237</v>
      </c>
      <c r="C284" s="28" t="s">
        <v>0</v>
      </c>
      <c r="D284" s="9">
        <v>1</v>
      </c>
      <c r="E284" s="110">
        <v>0</v>
      </c>
      <c r="F284" s="110">
        <f>D284*E284</f>
        <v>0</v>
      </c>
      <c r="G284" s="116"/>
    </row>
    <row r="285" spans="1:7" s="16" customFormat="1">
      <c r="A285" s="45"/>
      <c r="B285" s="25"/>
      <c r="C285" s="47"/>
      <c r="D285" s="79"/>
      <c r="E285" s="128"/>
      <c r="F285" s="128"/>
      <c r="G285" s="116"/>
    </row>
    <row r="286" spans="1:7" s="16" customFormat="1">
      <c r="A286" s="6">
        <v>10</v>
      </c>
      <c r="B286" s="25" t="s">
        <v>238</v>
      </c>
      <c r="C286" s="47" t="s">
        <v>78</v>
      </c>
      <c r="D286" s="79">
        <v>5</v>
      </c>
      <c r="E286" s="128"/>
      <c r="F286" s="110">
        <f>SUM(F247:F285)*D286/100</f>
        <v>0</v>
      </c>
      <c r="G286" s="116"/>
    </row>
    <row r="287" spans="1:7" s="16" customFormat="1">
      <c r="A287" s="6"/>
      <c r="B287" s="25"/>
      <c r="C287" s="47"/>
      <c r="D287" s="79"/>
      <c r="E287" s="128"/>
      <c r="F287" s="110"/>
      <c r="G287" s="116"/>
    </row>
    <row r="288" spans="1:7" s="16" customFormat="1">
      <c r="A288" s="45">
        <v>11</v>
      </c>
      <c r="B288" s="25" t="s">
        <v>239</v>
      </c>
      <c r="C288" s="47" t="s">
        <v>78</v>
      </c>
      <c r="D288" s="79">
        <v>7</v>
      </c>
      <c r="E288" s="128"/>
      <c r="F288" s="110">
        <f>SUM(F247:F285)*D288/100</f>
        <v>0</v>
      </c>
      <c r="G288" s="116"/>
    </row>
    <row r="289" spans="1:7" s="16" customFormat="1">
      <c r="A289" s="45"/>
      <c r="B289" s="25"/>
      <c r="C289" s="47"/>
      <c r="D289" s="79"/>
      <c r="E289" s="128"/>
      <c r="F289" s="110"/>
      <c r="G289" s="116"/>
    </row>
    <row r="290" spans="1:7" s="16" customFormat="1" ht="26">
      <c r="A290" s="6"/>
      <c r="B290" s="2" t="s">
        <v>240</v>
      </c>
      <c r="C290" s="6"/>
      <c r="D290" s="80"/>
      <c r="E290" s="155"/>
      <c r="F290" s="110"/>
      <c r="G290" s="116"/>
    </row>
    <row r="291" spans="1:7" s="16" customFormat="1">
      <c r="A291" s="75"/>
      <c r="B291" s="77"/>
      <c r="C291" s="78"/>
      <c r="D291" s="9"/>
      <c r="E291" s="110"/>
      <c r="F291" s="110"/>
      <c r="G291" s="116"/>
    </row>
    <row r="292" spans="1:7" s="30" customFormat="1" ht="13">
      <c r="A292" s="55" t="s">
        <v>10</v>
      </c>
      <c r="B292" s="76" t="s">
        <v>242</v>
      </c>
      <c r="C292" s="3"/>
      <c r="D292" s="4"/>
      <c r="E292" s="109"/>
      <c r="F292" s="109"/>
      <c r="G292" s="122"/>
    </row>
    <row r="293" spans="1:7" s="16" customFormat="1" ht="13">
      <c r="A293" s="75"/>
      <c r="B293" s="76"/>
      <c r="C293" s="78"/>
      <c r="D293" s="9"/>
      <c r="E293" s="110"/>
      <c r="F293" s="110"/>
      <c r="G293" s="116"/>
    </row>
    <row r="294" spans="1:7" s="3" customFormat="1" ht="13">
      <c r="A294" s="75">
        <v>1</v>
      </c>
      <c r="B294" s="25" t="s">
        <v>243</v>
      </c>
      <c r="C294" s="28" t="s">
        <v>0</v>
      </c>
      <c r="D294" s="9">
        <v>1</v>
      </c>
      <c r="E294" s="110">
        <v>0</v>
      </c>
      <c r="F294" s="110">
        <f>D294*E294</f>
        <v>0</v>
      </c>
      <c r="G294" s="157"/>
    </row>
    <row r="295" spans="1:7" s="3" customFormat="1" ht="13">
      <c r="A295" s="75"/>
      <c r="B295" s="25"/>
      <c r="C295" s="28"/>
      <c r="D295" s="9"/>
      <c r="E295" s="110"/>
      <c r="F295" s="110"/>
      <c r="G295" s="157"/>
    </row>
    <row r="296" spans="1:7" s="3" customFormat="1" ht="13">
      <c r="A296" s="75">
        <v>2</v>
      </c>
      <c r="B296" s="25" t="s">
        <v>244</v>
      </c>
      <c r="C296" s="28" t="s">
        <v>0</v>
      </c>
      <c r="D296" s="9">
        <v>1</v>
      </c>
      <c r="E296" s="110">
        <v>0</v>
      </c>
      <c r="F296" s="110">
        <f>D296*E296</f>
        <v>0</v>
      </c>
      <c r="G296" s="157"/>
    </row>
    <row r="297" spans="1:7" s="16" customFormat="1">
      <c r="A297" s="75"/>
      <c r="B297" s="25"/>
      <c r="C297" s="28"/>
      <c r="D297" s="9"/>
      <c r="E297" s="110"/>
      <c r="F297" s="110"/>
      <c r="G297" s="116"/>
    </row>
    <row r="298" spans="1:7" s="3" customFormat="1" ht="13">
      <c r="A298" s="75">
        <v>3</v>
      </c>
      <c r="B298" s="25" t="s">
        <v>245</v>
      </c>
      <c r="C298" s="28" t="s">
        <v>0</v>
      </c>
      <c r="D298" s="9">
        <v>1</v>
      </c>
      <c r="E298" s="110">
        <v>0</v>
      </c>
      <c r="F298" s="110">
        <f>D298*E298</f>
        <v>0</v>
      </c>
      <c r="G298" s="157"/>
    </row>
    <row r="299" spans="1:7" s="16" customFormat="1">
      <c r="A299" s="75"/>
      <c r="B299" s="25"/>
      <c r="C299" s="28"/>
      <c r="D299" s="9"/>
      <c r="E299" s="110"/>
      <c r="F299" s="110"/>
      <c r="G299" s="116"/>
    </row>
    <row r="300" spans="1:7" s="3" customFormat="1" ht="13">
      <c r="A300" s="75">
        <v>4</v>
      </c>
      <c r="B300" s="25" t="s">
        <v>169</v>
      </c>
      <c r="C300" s="28" t="s">
        <v>0</v>
      </c>
      <c r="D300" s="9">
        <v>1</v>
      </c>
      <c r="E300" s="110">
        <v>0</v>
      </c>
      <c r="F300" s="110">
        <f>D300*E300</f>
        <v>0</v>
      </c>
      <c r="G300" s="157"/>
    </row>
    <row r="301" spans="1:7" s="3" customFormat="1" ht="13">
      <c r="A301" s="75"/>
      <c r="B301" s="25"/>
      <c r="C301" s="28"/>
      <c r="D301" s="9"/>
      <c r="E301" s="110"/>
      <c r="F301" s="110"/>
      <c r="G301" s="157"/>
    </row>
    <row r="302" spans="1:7" s="3" customFormat="1" ht="25">
      <c r="A302" s="75">
        <v>5</v>
      </c>
      <c r="B302" s="25" t="s">
        <v>112</v>
      </c>
      <c r="C302" s="28" t="s">
        <v>28</v>
      </c>
      <c r="D302" s="9">
        <v>8</v>
      </c>
      <c r="E302" s="110">
        <v>0</v>
      </c>
      <c r="F302" s="110">
        <f>D302*E302</f>
        <v>0</v>
      </c>
      <c r="G302" s="157"/>
    </row>
    <row r="303" spans="1:7" s="16" customFormat="1">
      <c r="A303" s="75"/>
      <c r="B303" s="25"/>
      <c r="C303" s="28"/>
      <c r="D303" s="9"/>
      <c r="E303" s="110"/>
      <c r="F303" s="110"/>
      <c r="G303" s="116"/>
    </row>
    <row r="304" spans="1:7" s="16" customFormat="1">
      <c r="A304" s="75">
        <v>6</v>
      </c>
      <c r="B304" s="25" t="s">
        <v>81</v>
      </c>
      <c r="C304" s="28" t="s">
        <v>0</v>
      </c>
      <c r="D304" s="9">
        <v>1</v>
      </c>
      <c r="E304" s="110">
        <v>0</v>
      </c>
      <c r="F304" s="110">
        <f>D304*E304</f>
        <v>0</v>
      </c>
      <c r="G304" s="116"/>
    </row>
    <row r="305" spans="1:7" s="16" customFormat="1" ht="13">
      <c r="A305" s="75"/>
      <c r="B305" s="25"/>
      <c r="C305" s="28"/>
      <c r="D305" s="9"/>
      <c r="E305" s="110"/>
      <c r="F305" s="109"/>
      <c r="G305" s="116"/>
    </row>
    <row r="306" spans="1:7" ht="13">
      <c r="A306" s="1" t="s">
        <v>241</v>
      </c>
      <c r="B306" s="2" t="s">
        <v>246</v>
      </c>
      <c r="C306" s="1"/>
      <c r="D306" s="81"/>
      <c r="E306" s="151" t="s">
        <v>44</v>
      </c>
      <c r="F306" s="109">
        <f>SUM(F244:F305)</f>
        <v>0</v>
      </c>
    </row>
    <row r="307" spans="1:7" ht="13">
      <c r="A307" s="1"/>
      <c r="B307" s="2"/>
      <c r="C307" s="1"/>
      <c r="D307" s="81"/>
      <c r="E307" s="151"/>
      <c r="F307" s="109"/>
    </row>
    <row r="308" spans="1:7" ht="13">
      <c r="B308" s="2" t="s">
        <v>106</v>
      </c>
      <c r="C308" s="6"/>
      <c r="D308" s="80"/>
      <c r="E308" s="110"/>
    </row>
    <row r="309" spans="1:7" ht="13">
      <c r="B309" s="2"/>
      <c r="C309" s="6"/>
      <c r="D309" s="80"/>
      <c r="E309" s="110"/>
    </row>
    <row r="310" spans="1:7" s="2" customFormat="1" ht="13">
      <c r="A310" s="1" t="s">
        <v>31</v>
      </c>
      <c r="B310" s="82" t="s">
        <v>146</v>
      </c>
      <c r="C310" s="83"/>
      <c r="D310" s="84"/>
      <c r="E310" s="159"/>
      <c r="F310" s="110"/>
      <c r="G310" s="146"/>
    </row>
    <row r="311" spans="1:7" s="2" customFormat="1" ht="13">
      <c r="A311" s="1"/>
      <c r="B311" s="82"/>
      <c r="C311" s="83"/>
      <c r="D311" s="84"/>
      <c r="E311" s="159"/>
      <c r="F311" s="110"/>
      <c r="G311" s="146"/>
    </row>
    <row r="312" spans="1:7" s="2" customFormat="1" ht="13">
      <c r="A312" s="1"/>
      <c r="B312" s="82" t="s">
        <v>168</v>
      </c>
      <c r="C312" s="83"/>
      <c r="D312" s="84"/>
      <c r="E312" s="159"/>
      <c r="F312" s="110"/>
      <c r="G312" s="146"/>
    </row>
    <row r="313" spans="1:7" s="2" customFormat="1" ht="13">
      <c r="A313" s="6"/>
      <c r="B313" s="85"/>
      <c r="C313" s="86"/>
      <c r="D313" s="84"/>
      <c r="E313" s="160"/>
      <c r="F313" s="110"/>
      <c r="G313" s="146"/>
    </row>
    <row r="314" spans="1:7" s="2" customFormat="1" ht="25">
      <c r="A314" s="6">
        <f>A312+1</f>
        <v>1</v>
      </c>
      <c r="B314" s="87" t="s">
        <v>147</v>
      </c>
      <c r="C314" s="78"/>
      <c r="D314" s="28"/>
      <c r="E314" s="110"/>
      <c r="F314" s="110"/>
      <c r="G314" s="146"/>
    </row>
    <row r="315" spans="1:7" s="2" customFormat="1" ht="13">
      <c r="A315" s="6"/>
      <c r="B315" s="88" t="s">
        <v>148</v>
      </c>
      <c r="C315" s="8" t="s">
        <v>2</v>
      </c>
      <c r="D315" s="28">
        <v>3</v>
      </c>
      <c r="E315" s="110">
        <v>0</v>
      </c>
      <c r="F315" s="110">
        <f>D315*E315</f>
        <v>0</v>
      </c>
      <c r="G315" s="146"/>
    </row>
    <row r="316" spans="1:7" s="2" customFormat="1" ht="13">
      <c r="A316" s="6"/>
      <c r="B316" s="88"/>
      <c r="C316" s="86"/>
      <c r="D316" s="84"/>
      <c r="E316" s="161"/>
      <c r="F316" s="110"/>
      <c r="G316" s="146"/>
    </row>
    <row r="317" spans="1:7" s="2" customFormat="1" ht="13">
      <c r="A317" s="6">
        <v>2</v>
      </c>
      <c r="B317" s="87" t="s">
        <v>149</v>
      </c>
      <c r="C317" s="86"/>
      <c r="D317" s="84"/>
      <c r="E317" s="132"/>
      <c r="F317" s="132"/>
      <c r="G317" s="146"/>
    </row>
    <row r="318" spans="1:7" s="2" customFormat="1" ht="13">
      <c r="A318" s="6"/>
      <c r="B318" s="88" t="s">
        <v>150</v>
      </c>
      <c r="C318" s="86" t="s">
        <v>2</v>
      </c>
      <c r="D318" s="84">
        <f>D315</f>
        <v>3</v>
      </c>
      <c r="E318" s="123">
        <v>0</v>
      </c>
      <c r="F318" s="110">
        <f>+E318*D318</f>
        <v>0</v>
      </c>
      <c r="G318" s="146"/>
    </row>
    <row r="319" spans="1:7" s="2" customFormat="1" ht="13">
      <c r="A319" s="6"/>
      <c r="B319" s="88"/>
      <c r="C319" s="86"/>
      <c r="D319" s="84"/>
      <c r="E319" s="161"/>
      <c r="F319" s="110"/>
      <c r="G319" s="146"/>
    </row>
    <row r="320" spans="1:7" s="2" customFormat="1" ht="13">
      <c r="A320" s="6">
        <v>3</v>
      </c>
      <c r="B320" s="87" t="s">
        <v>170</v>
      </c>
      <c r="C320" s="86" t="s">
        <v>2</v>
      </c>
      <c r="D320" s="84">
        <v>1</v>
      </c>
      <c r="E320" s="123">
        <v>0</v>
      </c>
      <c r="F320" s="110">
        <f>+E320*D320</f>
        <v>0</v>
      </c>
      <c r="G320" s="146"/>
    </row>
    <row r="321" spans="1:7" s="2" customFormat="1" ht="13">
      <c r="A321" s="6"/>
      <c r="B321" s="88"/>
      <c r="C321" s="86"/>
      <c r="D321" s="84"/>
      <c r="E321" s="161"/>
      <c r="F321" s="110"/>
      <c r="G321" s="146"/>
    </row>
    <row r="322" spans="1:7" s="2" customFormat="1" ht="13">
      <c r="A322" s="6">
        <v>4</v>
      </c>
      <c r="B322" s="87" t="s">
        <v>174</v>
      </c>
      <c r="C322" s="86" t="s">
        <v>2</v>
      </c>
      <c r="D322" s="84">
        <v>1</v>
      </c>
      <c r="E322" s="123">
        <v>0</v>
      </c>
      <c r="F322" s="110">
        <f>+E322*D322</f>
        <v>0</v>
      </c>
      <c r="G322" s="146"/>
    </row>
    <row r="323" spans="1:7" s="2" customFormat="1" ht="13">
      <c r="A323" s="6"/>
      <c r="B323" s="87"/>
      <c r="C323" s="86"/>
      <c r="D323" s="84"/>
      <c r="E323" s="123"/>
      <c r="F323" s="110"/>
      <c r="G323" s="146"/>
    </row>
    <row r="324" spans="1:7" s="2" customFormat="1" ht="13">
      <c r="A324" s="6">
        <v>5</v>
      </c>
      <c r="B324" s="87" t="s">
        <v>171</v>
      </c>
      <c r="C324" s="86"/>
      <c r="D324" s="84"/>
      <c r="E324" s="132"/>
      <c r="F324" s="132"/>
      <c r="G324" s="146"/>
    </row>
    <row r="325" spans="1:7" s="2" customFormat="1" ht="13">
      <c r="A325" s="6"/>
      <c r="B325" s="88" t="s">
        <v>172</v>
      </c>
      <c r="C325" s="86" t="s">
        <v>2</v>
      </c>
      <c r="D325" s="84">
        <v>2</v>
      </c>
      <c r="E325" s="123">
        <v>0</v>
      </c>
      <c r="F325" s="110">
        <f>+E325*D325</f>
        <v>0</v>
      </c>
      <c r="G325" s="146"/>
    </row>
    <row r="326" spans="1:7" s="2" customFormat="1" ht="13">
      <c r="A326" s="80"/>
      <c r="B326" s="88"/>
      <c r="C326" s="89"/>
      <c r="D326" s="90"/>
      <c r="E326" s="162"/>
      <c r="F326" s="162"/>
      <c r="G326" s="146"/>
    </row>
    <row r="327" spans="1:7" s="2" customFormat="1" ht="13">
      <c r="A327" s="6">
        <v>6</v>
      </c>
      <c r="B327" s="87" t="s">
        <v>173</v>
      </c>
      <c r="C327" s="91"/>
      <c r="D327" s="91"/>
      <c r="E327" s="162"/>
      <c r="F327" s="162"/>
      <c r="G327" s="146"/>
    </row>
    <row r="328" spans="1:7" s="2" customFormat="1" ht="13">
      <c r="A328" s="80"/>
      <c r="B328" s="88" t="s">
        <v>172</v>
      </c>
      <c r="C328" s="92" t="s">
        <v>2</v>
      </c>
      <c r="D328" s="92">
        <v>3</v>
      </c>
      <c r="E328" s="123">
        <v>0</v>
      </c>
      <c r="F328" s="110">
        <f>D328*E328</f>
        <v>0</v>
      </c>
      <c r="G328" s="146"/>
    </row>
    <row r="329" spans="1:7" s="2" customFormat="1" ht="13">
      <c r="A329" s="6"/>
      <c r="B329" s="88"/>
      <c r="C329" s="86"/>
      <c r="D329" s="84"/>
      <c r="E329" s="132"/>
      <c r="F329" s="132"/>
      <c r="G329" s="146"/>
    </row>
    <row r="330" spans="1:7" s="2" customFormat="1" ht="13">
      <c r="A330" s="6">
        <v>7</v>
      </c>
      <c r="B330" s="87" t="s">
        <v>151</v>
      </c>
      <c r="C330" s="86"/>
      <c r="D330" s="84"/>
      <c r="E330" s="132"/>
      <c r="F330" s="132"/>
      <c r="G330" s="146"/>
    </row>
    <row r="331" spans="1:7" s="2" customFormat="1" ht="13">
      <c r="A331" s="6"/>
      <c r="B331" s="88" t="s">
        <v>152</v>
      </c>
      <c r="C331" s="86" t="s">
        <v>2</v>
      </c>
      <c r="D331" s="84">
        <f>D328</f>
        <v>3</v>
      </c>
      <c r="E331" s="123">
        <v>0</v>
      </c>
      <c r="F331" s="110">
        <f>+E331*D331</f>
        <v>0</v>
      </c>
      <c r="G331" s="146"/>
    </row>
    <row r="332" spans="1:7" s="2" customFormat="1" ht="13">
      <c r="A332" s="6"/>
      <c r="B332" s="88"/>
      <c r="C332" s="86"/>
      <c r="D332" s="84"/>
      <c r="E332" s="123"/>
      <c r="F332" s="110"/>
      <c r="G332" s="146"/>
    </row>
    <row r="333" spans="1:7" s="2" customFormat="1" ht="13">
      <c r="A333" s="6">
        <v>8</v>
      </c>
      <c r="B333" s="37" t="s">
        <v>153</v>
      </c>
      <c r="C333" s="8" t="s">
        <v>2</v>
      </c>
      <c r="D333" s="28">
        <v>1</v>
      </c>
      <c r="E333" s="163">
        <v>0</v>
      </c>
      <c r="F333" s="110">
        <f>D333*E333</f>
        <v>0</v>
      </c>
      <c r="G333" s="146"/>
    </row>
    <row r="334" spans="1:7" s="2" customFormat="1" ht="13">
      <c r="A334" s="6"/>
      <c r="B334" s="37"/>
      <c r="C334" s="8"/>
      <c r="D334" s="28"/>
      <c r="E334" s="110"/>
      <c r="F334" s="158"/>
      <c r="G334" s="146"/>
    </row>
    <row r="335" spans="1:7" s="2" customFormat="1" ht="25">
      <c r="A335" s="6">
        <v>9</v>
      </c>
      <c r="B335" s="37" t="s">
        <v>154</v>
      </c>
      <c r="C335" s="8" t="s">
        <v>2</v>
      </c>
      <c r="D335" s="28">
        <v>1</v>
      </c>
      <c r="E335" s="123">
        <v>0</v>
      </c>
      <c r="F335" s="110">
        <f>D335*E335</f>
        <v>0</v>
      </c>
      <c r="G335" s="146"/>
    </row>
    <row r="336" spans="1:7" s="2" customFormat="1" ht="13">
      <c r="A336" s="6"/>
      <c r="B336" s="94"/>
      <c r="C336" s="86"/>
      <c r="D336" s="84"/>
      <c r="E336" s="161"/>
      <c r="F336" s="110"/>
      <c r="G336" s="146"/>
    </row>
    <row r="337" spans="1:7" s="2" customFormat="1" ht="13">
      <c r="A337" s="6">
        <v>10</v>
      </c>
      <c r="B337" s="87" t="s">
        <v>155</v>
      </c>
      <c r="C337" s="86" t="s">
        <v>2</v>
      </c>
      <c r="D337" s="95">
        <f>D333+D315+D320+D325+D328</f>
        <v>10</v>
      </c>
      <c r="E337" s="123">
        <v>0</v>
      </c>
      <c r="F337" s="110">
        <f>+E337*D337</f>
        <v>0</v>
      </c>
      <c r="G337" s="146"/>
    </row>
    <row r="338" spans="1:7" s="2" customFormat="1" ht="13">
      <c r="A338" s="6"/>
      <c r="B338" s="94"/>
      <c r="C338" s="86"/>
      <c r="D338" s="84"/>
      <c r="E338" s="161"/>
      <c r="F338" s="110"/>
      <c r="G338" s="146"/>
    </row>
    <row r="339" spans="1:7" s="2" customFormat="1" ht="13">
      <c r="A339" s="6">
        <v>11</v>
      </c>
      <c r="B339" s="87" t="s">
        <v>156</v>
      </c>
      <c r="C339" s="95" t="s">
        <v>2</v>
      </c>
      <c r="D339" s="84">
        <f>D320</f>
        <v>1</v>
      </c>
      <c r="E339" s="163">
        <v>0</v>
      </c>
      <c r="F339" s="163">
        <f>D339*E339</f>
        <v>0</v>
      </c>
      <c r="G339" s="146"/>
    </row>
    <row r="340" spans="1:7" s="2" customFormat="1" ht="13">
      <c r="A340" s="6"/>
      <c r="B340" s="96"/>
      <c r="C340" s="95"/>
      <c r="D340" s="84"/>
      <c r="E340" s="163"/>
      <c r="F340" s="163"/>
      <c r="G340" s="146"/>
    </row>
    <row r="341" spans="1:7" s="2" customFormat="1" ht="13">
      <c r="A341" s="6">
        <v>12</v>
      </c>
      <c r="B341" s="87" t="s">
        <v>157</v>
      </c>
      <c r="C341" s="93" t="s">
        <v>0</v>
      </c>
      <c r="D341" s="28">
        <v>1</v>
      </c>
      <c r="E341" s="110">
        <v>0</v>
      </c>
      <c r="F341" s="110">
        <f>D341*E341</f>
        <v>0</v>
      </c>
      <c r="G341" s="146"/>
    </row>
    <row r="342" spans="1:7" s="2" customFormat="1" ht="13">
      <c r="A342" s="6"/>
      <c r="B342" s="68"/>
      <c r="C342" s="93"/>
      <c r="D342" s="28"/>
      <c r="E342" s="110"/>
      <c r="F342" s="110"/>
      <c r="G342" s="146"/>
    </row>
    <row r="343" spans="1:7" s="2" customFormat="1" ht="13">
      <c r="A343" s="6">
        <v>13</v>
      </c>
      <c r="B343" s="97" t="s">
        <v>254</v>
      </c>
      <c r="C343" s="86" t="s">
        <v>1</v>
      </c>
      <c r="D343" s="84">
        <v>90</v>
      </c>
      <c r="E343" s="123">
        <v>0</v>
      </c>
      <c r="F343" s="110">
        <f>+E343*D343</f>
        <v>0</v>
      </c>
      <c r="G343" s="146"/>
    </row>
    <row r="344" spans="1:7" s="2" customFormat="1" ht="13">
      <c r="A344" s="6"/>
      <c r="B344" s="68"/>
      <c r="C344" s="93"/>
      <c r="D344" s="28"/>
      <c r="E344" s="110"/>
      <c r="F344" s="110"/>
      <c r="G344" s="146"/>
    </row>
    <row r="345" spans="1:7" s="2" customFormat="1" ht="25.5">
      <c r="A345" s="6">
        <v>14</v>
      </c>
      <c r="B345" s="87" t="s">
        <v>255</v>
      </c>
      <c r="C345" s="83" t="s">
        <v>1</v>
      </c>
      <c r="D345" s="98">
        <v>20</v>
      </c>
      <c r="E345" s="123">
        <v>0</v>
      </c>
      <c r="F345" s="110">
        <f>+E345*D345</f>
        <v>0</v>
      </c>
      <c r="G345" s="146"/>
    </row>
    <row r="346" spans="1:7" s="2" customFormat="1" ht="13">
      <c r="A346" s="6"/>
      <c r="B346" s="99"/>
      <c r="C346" s="83"/>
      <c r="D346" s="98"/>
      <c r="E346" s="123"/>
      <c r="F346" s="110"/>
      <c r="G346" s="146"/>
    </row>
    <row r="347" spans="1:7" s="2" customFormat="1" ht="25">
      <c r="A347" s="6">
        <v>15</v>
      </c>
      <c r="B347" s="87" t="s">
        <v>158</v>
      </c>
      <c r="C347" s="86" t="s">
        <v>1</v>
      </c>
      <c r="D347" s="84">
        <v>20</v>
      </c>
      <c r="E347" s="123">
        <v>0</v>
      </c>
      <c r="F347" s="110">
        <f>+E347*D347</f>
        <v>0</v>
      </c>
      <c r="G347" s="146"/>
    </row>
    <row r="348" spans="1:7" s="2" customFormat="1" ht="13">
      <c r="A348" s="6"/>
      <c r="B348" s="94"/>
      <c r="C348" s="86"/>
      <c r="D348" s="84"/>
      <c r="E348" s="161"/>
      <c r="F348" s="110"/>
      <c r="G348" s="146"/>
    </row>
    <row r="349" spans="1:7" s="2" customFormat="1" ht="13">
      <c r="A349" s="6">
        <v>16</v>
      </c>
      <c r="B349" s="68" t="s">
        <v>159</v>
      </c>
      <c r="C349" s="86" t="s">
        <v>1</v>
      </c>
      <c r="D349" s="84">
        <v>80</v>
      </c>
      <c r="E349" s="123">
        <v>0</v>
      </c>
      <c r="F349" s="110">
        <f>+E349*D349</f>
        <v>0</v>
      </c>
      <c r="G349" s="146"/>
    </row>
    <row r="350" spans="1:7" s="2" customFormat="1" ht="13">
      <c r="A350" s="6"/>
      <c r="B350" s="94"/>
      <c r="C350" s="86"/>
      <c r="D350" s="84"/>
      <c r="E350" s="123"/>
      <c r="F350" s="110"/>
      <c r="G350" s="146"/>
    </row>
    <row r="351" spans="1:7" s="2" customFormat="1" ht="13">
      <c r="A351" s="6">
        <v>17</v>
      </c>
      <c r="B351" s="25" t="s">
        <v>42</v>
      </c>
      <c r="C351" s="86" t="s">
        <v>2</v>
      </c>
      <c r="D351" s="84">
        <v>1</v>
      </c>
      <c r="E351" s="123">
        <v>0</v>
      </c>
      <c r="F351" s="110">
        <f>+E351*D351</f>
        <v>0</v>
      </c>
      <c r="G351" s="146"/>
    </row>
    <row r="352" spans="1:7" s="2" customFormat="1" ht="13">
      <c r="A352" s="6"/>
      <c r="B352" s="94"/>
      <c r="C352" s="86"/>
      <c r="D352" s="84"/>
      <c r="E352" s="161"/>
      <c r="F352" s="110"/>
      <c r="G352" s="146"/>
    </row>
    <row r="353" spans="1:7" s="2" customFormat="1" ht="25">
      <c r="A353" s="6">
        <v>18</v>
      </c>
      <c r="B353" s="25" t="s">
        <v>105</v>
      </c>
      <c r="C353" s="8" t="s">
        <v>2</v>
      </c>
      <c r="D353" s="28">
        <v>2</v>
      </c>
      <c r="E353" s="123">
        <v>0</v>
      </c>
      <c r="F353" s="110">
        <f>+E353*D353</f>
        <v>0</v>
      </c>
      <c r="G353" s="146"/>
    </row>
    <row r="354" spans="1:7" s="2" customFormat="1" ht="13">
      <c r="A354" s="6"/>
      <c r="B354" s="87"/>
      <c r="C354" s="95"/>
      <c r="D354" s="95"/>
      <c r="E354" s="163"/>
      <c r="F354" s="164"/>
      <c r="G354" s="146"/>
    </row>
    <row r="355" spans="1:7" s="2" customFormat="1" ht="25">
      <c r="A355" s="6">
        <v>19</v>
      </c>
      <c r="B355" s="87" t="s">
        <v>160</v>
      </c>
      <c r="C355" s="95" t="s">
        <v>0</v>
      </c>
      <c r="D355" s="95">
        <v>1</v>
      </c>
      <c r="E355" s="163">
        <v>0</v>
      </c>
      <c r="F355" s="110">
        <f>+E355*D355</f>
        <v>0</v>
      </c>
      <c r="G355" s="146"/>
    </row>
    <row r="356" spans="1:7" s="2" customFormat="1" ht="14.5">
      <c r="A356" s="6"/>
      <c r="B356" s="101"/>
      <c r="C356" s="101"/>
      <c r="D356" s="95"/>
      <c r="E356" s="165"/>
      <c r="F356" s="166"/>
      <c r="G356" s="146"/>
    </row>
    <row r="357" spans="1:7" s="2" customFormat="1" ht="25">
      <c r="A357" s="6">
        <v>20</v>
      </c>
      <c r="B357" s="87" t="s">
        <v>161</v>
      </c>
      <c r="C357" s="95" t="s">
        <v>0</v>
      </c>
      <c r="D357" s="95">
        <v>1</v>
      </c>
      <c r="E357" s="163">
        <v>0</v>
      </c>
      <c r="F357" s="110">
        <f>D357*E357</f>
        <v>0</v>
      </c>
      <c r="G357" s="146"/>
    </row>
    <row r="358" spans="1:7" s="2" customFormat="1" ht="14.5">
      <c r="A358" s="6"/>
      <c r="B358" s="101"/>
      <c r="C358" s="101"/>
      <c r="D358" s="95"/>
      <c r="E358" s="165"/>
      <c r="F358" s="166"/>
      <c r="G358" s="146"/>
    </row>
    <row r="359" spans="1:7" s="2" customFormat="1" ht="13">
      <c r="A359" s="6">
        <v>21</v>
      </c>
      <c r="B359" s="87" t="s">
        <v>162</v>
      </c>
      <c r="C359" s="95" t="s">
        <v>0</v>
      </c>
      <c r="D359" s="95">
        <v>1</v>
      </c>
      <c r="E359" s="163">
        <v>0</v>
      </c>
      <c r="F359" s="110">
        <f>D359*E359</f>
        <v>0</v>
      </c>
      <c r="G359" s="146"/>
    </row>
    <row r="360" spans="1:7" s="2" customFormat="1" ht="13">
      <c r="A360" s="6"/>
      <c r="B360" s="94"/>
      <c r="C360" s="86"/>
      <c r="D360" s="84"/>
      <c r="E360" s="161"/>
      <c r="F360" s="110"/>
      <c r="G360" s="146"/>
    </row>
    <row r="361" spans="1:7" s="2" customFormat="1" ht="37.5">
      <c r="A361" s="6">
        <v>22</v>
      </c>
      <c r="B361" s="102" t="s">
        <v>163</v>
      </c>
      <c r="C361" s="100" t="s">
        <v>0</v>
      </c>
      <c r="D361" s="95">
        <v>1</v>
      </c>
      <c r="E361" s="123">
        <v>0</v>
      </c>
      <c r="F361" s="110">
        <f>+E361*D361</f>
        <v>0</v>
      </c>
      <c r="G361" s="146"/>
    </row>
    <row r="362" spans="1:7" s="2" customFormat="1" ht="13">
      <c r="A362" s="6"/>
      <c r="B362" s="94"/>
      <c r="C362" s="86"/>
      <c r="D362" s="84"/>
      <c r="E362" s="161"/>
      <c r="F362" s="110"/>
      <c r="G362" s="146"/>
    </row>
    <row r="363" spans="1:7" s="2" customFormat="1" ht="25">
      <c r="A363" s="6">
        <v>23</v>
      </c>
      <c r="B363" s="87" t="s">
        <v>164</v>
      </c>
      <c r="C363" s="86" t="s">
        <v>0</v>
      </c>
      <c r="D363" s="84">
        <v>1</v>
      </c>
      <c r="E363" s="123">
        <v>0</v>
      </c>
      <c r="F363" s="110">
        <f>+E363*D363</f>
        <v>0</v>
      </c>
      <c r="G363" s="146"/>
    </row>
    <row r="364" spans="1:7" s="2" customFormat="1" ht="13">
      <c r="A364" s="6"/>
      <c r="B364" s="94"/>
      <c r="C364" s="86"/>
      <c r="D364" s="84"/>
      <c r="E364" s="123"/>
      <c r="F364" s="110"/>
      <c r="G364" s="146"/>
    </row>
    <row r="365" spans="1:7" s="2" customFormat="1" ht="13">
      <c r="A365" s="6">
        <v>24</v>
      </c>
      <c r="B365" s="87" t="s">
        <v>165</v>
      </c>
      <c r="C365" s="86" t="s">
        <v>0</v>
      </c>
      <c r="D365" s="84">
        <v>1</v>
      </c>
      <c r="E365" s="123">
        <v>0</v>
      </c>
      <c r="F365" s="110">
        <f>+E365*D365</f>
        <v>0</v>
      </c>
      <c r="G365" s="146"/>
    </row>
    <row r="366" spans="1:7" s="2" customFormat="1" ht="13">
      <c r="A366" s="6"/>
      <c r="B366" s="94"/>
      <c r="C366" s="86"/>
      <c r="D366" s="84"/>
      <c r="E366" s="161"/>
      <c r="F366" s="110"/>
      <c r="G366" s="146"/>
    </row>
    <row r="367" spans="1:7" s="2" customFormat="1" ht="13">
      <c r="A367" s="6">
        <v>25</v>
      </c>
      <c r="B367" s="87" t="s">
        <v>166</v>
      </c>
      <c r="C367" s="86" t="s">
        <v>0</v>
      </c>
      <c r="D367" s="84">
        <v>1</v>
      </c>
      <c r="E367" s="123">
        <v>0</v>
      </c>
      <c r="F367" s="110">
        <f>+E367*D367</f>
        <v>0</v>
      </c>
      <c r="G367" s="146"/>
    </row>
    <row r="368" spans="1:7" s="2" customFormat="1" ht="13">
      <c r="A368" s="6"/>
      <c r="B368" s="94"/>
      <c r="C368" s="86"/>
      <c r="D368" s="84"/>
      <c r="E368" s="161"/>
      <c r="F368" s="110"/>
      <c r="G368" s="146"/>
    </row>
    <row r="369" spans="1:7" s="2" customFormat="1" ht="13">
      <c r="A369" s="1" t="s">
        <v>31</v>
      </c>
      <c r="B369" s="82" t="s">
        <v>167</v>
      </c>
      <c r="C369" s="103"/>
      <c r="D369" s="104"/>
      <c r="E369" s="159"/>
      <c r="F369" s="109">
        <f>SUM(F314:F368)</f>
        <v>0</v>
      </c>
      <c r="G369" s="146"/>
    </row>
    <row r="370" spans="1:7" ht="13">
      <c r="B370" s="2"/>
      <c r="C370" s="6"/>
      <c r="D370" s="80"/>
      <c r="E370" s="110"/>
    </row>
    <row r="371" spans="1:7" ht="13">
      <c r="B371" s="2" t="s">
        <v>107</v>
      </c>
      <c r="C371" s="6"/>
      <c r="D371" s="80"/>
      <c r="E371" s="109"/>
    </row>
    <row r="372" spans="1:7" ht="13">
      <c r="B372" s="2"/>
      <c r="C372" s="6"/>
      <c r="D372" s="80"/>
      <c r="E372" s="109"/>
    </row>
    <row r="373" spans="1:7" ht="13">
      <c r="B373" s="2" t="s">
        <v>108</v>
      </c>
      <c r="C373" s="6"/>
      <c r="D373" s="80"/>
      <c r="E373" s="109"/>
    </row>
    <row r="374" spans="1:7" ht="13">
      <c r="B374" s="25"/>
      <c r="C374" s="6"/>
      <c r="D374" s="80"/>
      <c r="E374" s="109"/>
    </row>
    <row r="375" spans="1:7" ht="13">
      <c r="A375" s="1" t="str">
        <f>A88</f>
        <v>A</v>
      </c>
      <c r="B375" s="2" t="str">
        <f>B88</f>
        <v>VODOVNI MATERIAL SKUPAJ</v>
      </c>
      <c r="C375" s="6"/>
      <c r="D375" s="80"/>
      <c r="E375" s="109" t="str">
        <f>+E88</f>
        <v>EUR:</v>
      </c>
      <c r="F375" s="110">
        <f>F88</f>
        <v>0</v>
      </c>
    </row>
    <row r="376" spans="1:7" ht="13">
      <c r="A376" s="1" t="str">
        <f>A120</f>
        <v>B</v>
      </c>
      <c r="B376" s="2" t="str">
        <f>B120</f>
        <v>RAZSVETLJAVA SKUPAJ</v>
      </c>
      <c r="C376" s="6"/>
      <c r="D376" s="80"/>
      <c r="E376" s="109" t="s">
        <v>44</v>
      </c>
      <c r="F376" s="110">
        <f>F120</f>
        <v>0</v>
      </c>
    </row>
    <row r="377" spans="1:7" ht="13">
      <c r="A377" s="1" t="str">
        <f>A130</f>
        <v>C</v>
      </c>
      <c r="B377" s="2" t="str">
        <f>+B130</f>
        <v>STIKALA SKUPAJ</v>
      </c>
      <c r="C377" s="6"/>
      <c r="D377" s="80"/>
      <c r="E377" s="109" t="s">
        <v>44</v>
      </c>
      <c r="F377" s="110">
        <f>+F130</f>
        <v>0</v>
      </c>
    </row>
    <row r="378" spans="1:7" ht="13">
      <c r="A378" s="1" t="str">
        <f>A138</f>
        <v>D</v>
      </c>
      <c r="B378" s="2" t="str">
        <f>+B138</f>
        <v>VTIČNICE SKUPAJ</v>
      </c>
      <c r="C378" s="1"/>
      <c r="D378" s="81"/>
      <c r="E378" s="109" t="str">
        <f>+E138</f>
        <v>EUR:</v>
      </c>
      <c r="F378" s="110">
        <f>+F138</f>
        <v>0</v>
      </c>
    </row>
    <row r="379" spans="1:7" ht="13">
      <c r="A379" s="1" t="str">
        <f>A192</f>
        <v>E</v>
      </c>
      <c r="B379" s="2" t="str">
        <f>B192</f>
        <v>RAZDELILNIKI SKUPAJ</v>
      </c>
      <c r="C379" s="1"/>
      <c r="D379" s="81"/>
      <c r="E379" s="109" t="s">
        <v>44</v>
      </c>
      <c r="F379" s="110">
        <f>F192</f>
        <v>0</v>
      </c>
    </row>
    <row r="380" spans="1:7" ht="13">
      <c r="A380" s="1" t="str">
        <f>A241</f>
        <v>F</v>
      </c>
      <c r="B380" s="2" t="str">
        <f>B241</f>
        <v>SKUPAJ STRELOVODNA INŠTALACIJA</v>
      </c>
      <c r="C380" s="1"/>
      <c r="D380" s="81"/>
      <c r="E380" s="109" t="s">
        <v>44</v>
      </c>
      <c r="F380" s="110">
        <f>F241</f>
        <v>0</v>
      </c>
    </row>
    <row r="381" spans="1:7" ht="13">
      <c r="A381" s="1" t="str">
        <f>A306</f>
        <v>G</v>
      </c>
      <c r="B381" s="2" t="str">
        <f>B306</f>
        <v>ZUNANJA UREDITEV SKUPAJ</v>
      </c>
      <c r="C381" s="1"/>
      <c r="D381" s="81"/>
      <c r="E381" s="109" t="s">
        <v>44</v>
      </c>
      <c r="F381" s="110">
        <f>F306</f>
        <v>0</v>
      </c>
    </row>
    <row r="382" spans="1:7" ht="13">
      <c r="A382" s="1"/>
      <c r="B382" s="2"/>
      <c r="C382" s="3"/>
      <c r="D382" s="4"/>
      <c r="E382" s="109"/>
    </row>
    <row r="383" spans="1:7" ht="13">
      <c r="A383" s="1"/>
      <c r="B383" s="2" t="s">
        <v>55</v>
      </c>
      <c r="C383" s="3"/>
      <c r="D383" s="4"/>
      <c r="E383" s="109" t="s">
        <v>44</v>
      </c>
      <c r="F383" s="109">
        <f>+SUM(F375:F382)</f>
        <v>0</v>
      </c>
    </row>
    <row r="384" spans="1:7" ht="13">
      <c r="A384" s="1"/>
      <c r="B384" s="2"/>
      <c r="C384" s="3"/>
      <c r="D384" s="4"/>
      <c r="E384" s="109"/>
      <c r="F384" s="109"/>
    </row>
    <row r="385" spans="1:6" ht="13">
      <c r="B385" s="2" t="str">
        <f>B308</f>
        <v>SIGNALNO KOMUNIKACIJSKE INŠTALACIJE</v>
      </c>
      <c r="C385" s="6"/>
      <c r="D385" s="80"/>
      <c r="E385" s="109"/>
    </row>
    <row r="386" spans="1:6" ht="13">
      <c r="B386" s="2"/>
      <c r="C386" s="6"/>
      <c r="D386" s="80"/>
      <c r="E386" s="109"/>
    </row>
    <row r="387" spans="1:6" ht="13">
      <c r="A387" s="55" t="str">
        <f>A369</f>
        <v>A</v>
      </c>
      <c r="B387" s="2" t="str">
        <f>B369</f>
        <v>JAVLJANJE POŽARA SKUPAJ</v>
      </c>
      <c r="C387" s="6"/>
      <c r="D387" s="80"/>
      <c r="E387" s="109" t="s">
        <v>44</v>
      </c>
      <c r="F387" s="110">
        <f>F369</f>
        <v>0</v>
      </c>
    </row>
    <row r="388" spans="1:6" ht="12" customHeight="1">
      <c r="A388" s="1"/>
      <c r="B388" s="2"/>
      <c r="C388" s="3"/>
      <c r="D388" s="4"/>
      <c r="E388" s="109"/>
    </row>
    <row r="389" spans="1:6" ht="13">
      <c r="A389" s="1"/>
      <c r="B389" s="2" t="s">
        <v>109</v>
      </c>
      <c r="C389" s="3"/>
      <c r="D389" s="4"/>
      <c r="E389" s="109" t="s">
        <v>44</v>
      </c>
      <c r="F389" s="109">
        <f>+SUM(F387:F388)</f>
        <v>0</v>
      </c>
    </row>
    <row r="390" spans="1:6" ht="13">
      <c r="A390" s="1"/>
      <c r="B390" s="2"/>
      <c r="C390" s="3"/>
      <c r="D390" s="4"/>
      <c r="E390" s="109"/>
      <c r="F390" s="109"/>
    </row>
    <row r="391" spans="1:6" ht="13">
      <c r="A391" s="1"/>
      <c r="B391" s="2" t="s">
        <v>110</v>
      </c>
      <c r="C391" s="3"/>
      <c r="D391" s="4"/>
      <c r="E391" s="109" t="s">
        <v>44</v>
      </c>
      <c r="F391" s="109">
        <f>SUM(F389+F383)</f>
        <v>0</v>
      </c>
    </row>
    <row r="392" spans="1:6" ht="13">
      <c r="A392" s="1"/>
      <c r="B392" s="44" t="s">
        <v>56</v>
      </c>
      <c r="C392" s="3"/>
      <c r="D392" s="4"/>
      <c r="E392" s="109" t="s">
        <v>44</v>
      </c>
      <c r="F392" s="109">
        <f>+F391*22/100</f>
        <v>0</v>
      </c>
    </row>
    <row r="393" spans="1:6" ht="13">
      <c r="A393" s="1"/>
      <c r="B393" s="44"/>
      <c r="C393" s="3"/>
      <c r="D393" s="4"/>
      <c r="E393" s="109"/>
      <c r="F393" s="109"/>
    </row>
    <row r="394" spans="1:6" ht="13">
      <c r="B394" s="2" t="s">
        <v>111</v>
      </c>
      <c r="C394" s="3"/>
      <c r="D394" s="4"/>
      <c r="E394" s="109" t="s">
        <v>44</v>
      </c>
      <c r="F394" s="109">
        <f>SUM(F391:F393)</f>
        <v>0</v>
      </c>
    </row>
    <row r="395" spans="1:6" ht="13">
      <c r="B395" s="25"/>
      <c r="C395" s="6"/>
      <c r="D395" s="80"/>
      <c r="E395" s="109"/>
    </row>
    <row r="398" spans="1:6">
      <c r="E398" s="123"/>
    </row>
    <row r="405" spans="2:7" s="26" customFormat="1">
      <c r="B405" s="105"/>
      <c r="C405" s="86"/>
      <c r="D405" s="106"/>
      <c r="E405" s="160"/>
      <c r="F405" s="119"/>
      <c r="G405" s="119"/>
    </row>
    <row r="406" spans="2:7" s="26" customFormat="1">
      <c r="B406" s="105"/>
      <c r="C406" s="86"/>
      <c r="D406" s="106"/>
      <c r="E406" s="160"/>
      <c r="F406" s="119"/>
      <c r="G406" s="119"/>
    </row>
    <row r="407" spans="2:7" s="26" customFormat="1">
      <c r="B407" s="105"/>
      <c r="C407" s="86"/>
      <c r="D407" s="106"/>
      <c r="E407" s="123"/>
      <c r="F407" s="119"/>
      <c r="G407" s="119"/>
    </row>
    <row r="408" spans="2:7" s="26" customFormat="1">
      <c r="B408" s="105"/>
      <c r="C408" s="86"/>
      <c r="D408" s="106"/>
      <c r="E408" s="160"/>
      <c r="F408" s="119"/>
      <c r="G408" s="119"/>
    </row>
    <row r="409" spans="2:7" s="26" customFormat="1">
      <c r="B409" s="105"/>
      <c r="C409" s="86"/>
      <c r="D409" s="106"/>
      <c r="E409" s="160"/>
      <c r="F409" s="119"/>
      <c r="G409" s="119"/>
    </row>
    <row r="410" spans="2:7" s="26" customFormat="1">
      <c r="B410" s="105"/>
      <c r="C410" s="86"/>
      <c r="D410" s="106"/>
      <c r="E410" s="160"/>
      <c r="F410" s="119"/>
      <c r="G410" s="119"/>
    </row>
    <row r="411" spans="2:7" s="26" customFormat="1">
      <c r="B411" s="105"/>
      <c r="C411" s="86"/>
      <c r="D411" s="106"/>
      <c r="E411" s="160"/>
      <c r="F411" s="119"/>
      <c r="G411" s="119"/>
    </row>
    <row r="412" spans="2:7" s="26" customFormat="1">
      <c r="B412" s="105"/>
      <c r="C412" s="86"/>
      <c r="D412" s="106"/>
      <c r="E412" s="160"/>
      <c r="F412" s="119"/>
      <c r="G412" s="119"/>
    </row>
    <row r="413" spans="2:7" s="26" customFormat="1">
      <c r="B413" s="105"/>
      <c r="C413" s="86"/>
      <c r="D413" s="106"/>
      <c r="E413" s="160"/>
      <c r="F413" s="119"/>
      <c r="G413" s="119"/>
    </row>
    <row r="414" spans="2:7" s="26" customFormat="1">
      <c r="B414" s="105"/>
      <c r="C414" s="86"/>
      <c r="D414" s="106"/>
      <c r="E414" s="160"/>
      <c r="F414" s="119"/>
      <c r="G414" s="119"/>
    </row>
    <row r="415" spans="2:7" s="26" customFormat="1">
      <c r="B415" s="105"/>
      <c r="C415" s="86"/>
      <c r="D415" s="106"/>
      <c r="E415" s="160"/>
      <c r="F415" s="119"/>
      <c r="G415" s="119"/>
    </row>
    <row r="416" spans="2:7" s="26" customFormat="1">
      <c r="B416" s="105"/>
      <c r="C416" s="86"/>
      <c r="D416" s="106"/>
      <c r="E416" s="160"/>
      <c r="F416" s="119"/>
      <c r="G416" s="119"/>
    </row>
    <row r="417" spans="2:7" s="26" customFormat="1">
      <c r="B417" s="105"/>
      <c r="C417" s="86"/>
      <c r="D417" s="106"/>
      <c r="E417" s="160"/>
      <c r="F417" s="119"/>
      <c r="G417" s="119"/>
    </row>
    <row r="418" spans="2:7" s="26" customFormat="1">
      <c r="B418" s="105"/>
      <c r="C418" s="86"/>
      <c r="D418" s="106"/>
      <c r="E418" s="160"/>
      <c r="F418" s="119"/>
      <c r="G418" s="119"/>
    </row>
    <row r="419" spans="2:7" s="26" customFormat="1">
      <c r="B419" s="105"/>
      <c r="C419" s="86"/>
      <c r="D419" s="106"/>
      <c r="E419" s="160"/>
      <c r="F419" s="119"/>
      <c r="G419" s="119"/>
    </row>
    <row r="420" spans="2:7" s="26" customFormat="1">
      <c r="B420" s="105"/>
      <c r="C420" s="86"/>
      <c r="D420" s="106"/>
      <c r="E420" s="160"/>
      <c r="F420" s="119"/>
      <c r="G420" s="119"/>
    </row>
    <row r="421" spans="2:7" s="26" customFormat="1">
      <c r="B421" s="105"/>
      <c r="C421" s="86"/>
      <c r="D421" s="106"/>
      <c r="E421" s="160"/>
      <c r="F421" s="119"/>
      <c r="G421" s="119"/>
    </row>
    <row r="422" spans="2:7" s="26" customFormat="1">
      <c r="B422" s="105"/>
      <c r="C422" s="86"/>
      <c r="D422" s="106"/>
      <c r="E422" s="160"/>
      <c r="F422" s="119"/>
      <c r="G422" s="119"/>
    </row>
    <row r="423" spans="2:7" s="26" customFormat="1">
      <c r="B423" s="105"/>
      <c r="C423" s="86"/>
      <c r="D423" s="106"/>
      <c r="E423" s="160"/>
      <c r="F423" s="119"/>
      <c r="G423" s="119"/>
    </row>
    <row r="424" spans="2:7" s="26" customFormat="1">
      <c r="B424" s="105"/>
      <c r="C424" s="86"/>
      <c r="D424" s="106"/>
      <c r="E424" s="160"/>
      <c r="F424" s="119"/>
      <c r="G424" s="119"/>
    </row>
    <row r="425" spans="2:7" s="26" customFormat="1">
      <c r="B425" s="105"/>
      <c r="C425" s="86"/>
      <c r="D425" s="106"/>
      <c r="E425" s="160"/>
      <c r="F425" s="119"/>
      <c r="G425" s="119"/>
    </row>
    <row r="426" spans="2:7" s="26" customFormat="1">
      <c r="B426" s="105"/>
      <c r="C426" s="86"/>
      <c r="D426" s="106"/>
      <c r="E426" s="160"/>
      <c r="F426" s="119"/>
      <c r="G426" s="119"/>
    </row>
    <row r="427" spans="2:7" s="26" customFormat="1">
      <c r="B427" s="105"/>
      <c r="C427" s="86"/>
      <c r="D427" s="106"/>
      <c r="E427" s="160"/>
      <c r="F427" s="119"/>
      <c r="G427" s="119"/>
    </row>
    <row r="428" spans="2:7" s="26" customFormat="1">
      <c r="B428" s="105"/>
      <c r="C428" s="86"/>
      <c r="D428" s="106"/>
      <c r="E428" s="160"/>
      <c r="F428" s="119"/>
      <c r="G428" s="119"/>
    </row>
    <row r="429" spans="2:7" s="26" customFormat="1">
      <c r="B429" s="105"/>
      <c r="C429" s="86"/>
      <c r="D429" s="106"/>
      <c r="E429" s="160"/>
      <c r="F429" s="119"/>
      <c r="G429" s="119"/>
    </row>
    <row r="430" spans="2:7" s="26" customFormat="1">
      <c r="B430" s="105"/>
      <c r="C430" s="86"/>
      <c r="D430" s="106"/>
      <c r="E430" s="160"/>
      <c r="F430" s="119"/>
      <c r="G430" s="119"/>
    </row>
    <row r="431" spans="2:7" s="26" customFormat="1">
      <c r="B431" s="105"/>
      <c r="C431" s="86"/>
      <c r="D431" s="106"/>
      <c r="E431" s="160"/>
      <c r="F431" s="119"/>
      <c r="G431" s="119"/>
    </row>
    <row r="432" spans="2:7" s="26" customFormat="1">
      <c r="B432" s="105"/>
      <c r="C432" s="86"/>
      <c r="D432" s="106"/>
      <c r="E432" s="123"/>
      <c r="F432" s="119"/>
      <c r="G432" s="119"/>
    </row>
    <row r="433" spans="2:7" s="26" customFormat="1">
      <c r="B433" s="105"/>
      <c r="C433" s="86"/>
      <c r="D433" s="106"/>
      <c r="E433" s="160"/>
      <c r="F433" s="119"/>
      <c r="G433" s="119"/>
    </row>
    <row r="434" spans="2:7" s="26" customFormat="1">
      <c r="B434" s="105"/>
      <c r="C434" s="86"/>
      <c r="D434" s="106"/>
      <c r="E434" s="160"/>
      <c r="F434" s="119"/>
      <c r="G434" s="119"/>
    </row>
    <row r="435" spans="2:7" s="26" customFormat="1">
      <c r="B435" s="105"/>
      <c r="C435" s="86"/>
      <c r="D435" s="106"/>
      <c r="E435" s="160"/>
      <c r="F435" s="119"/>
      <c r="G435" s="119"/>
    </row>
    <row r="436" spans="2:7" s="26" customFormat="1">
      <c r="B436" s="105"/>
      <c r="C436" s="86"/>
      <c r="D436" s="106"/>
      <c r="E436" s="160"/>
      <c r="F436" s="119"/>
      <c r="G436" s="119"/>
    </row>
    <row r="437" spans="2:7" s="26" customFormat="1">
      <c r="B437" s="105"/>
      <c r="D437" s="107"/>
      <c r="E437" s="132"/>
      <c r="F437" s="119"/>
      <c r="G437" s="119"/>
    </row>
    <row r="438" spans="2:7" s="26" customFormat="1">
      <c r="B438" s="105"/>
      <c r="D438" s="107"/>
      <c r="E438" s="132"/>
      <c r="F438" s="119"/>
      <c r="G438" s="119"/>
    </row>
    <row r="439" spans="2:7" s="26" customFormat="1">
      <c r="B439" s="105"/>
      <c r="D439" s="107"/>
      <c r="E439" s="132"/>
      <c r="F439" s="119"/>
      <c r="G439" s="119"/>
    </row>
    <row r="440" spans="2:7" s="26" customFormat="1">
      <c r="B440" s="105"/>
      <c r="D440" s="107"/>
      <c r="E440" s="132"/>
      <c r="F440" s="119"/>
      <c r="G440" s="119"/>
    </row>
    <row r="441" spans="2:7" s="26" customFormat="1">
      <c r="B441" s="105"/>
      <c r="D441" s="107"/>
      <c r="E441" s="132"/>
      <c r="F441" s="119"/>
      <c r="G441" s="119"/>
    </row>
    <row r="442" spans="2:7" s="26" customFormat="1">
      <c r="B442" s="105"/>
      <c r="D442" s="107"/>
      <c r="E442" s="132"/>
      <c r="F442" s="119"/>
      <c r="G442" s="119"/>
    </row>
    <row r="443" spans="2:7" s="26" customFormat="1">
      <c r="B443" s="105"/>
      <c r="D443" s="107"/>
      <c r="E443" s="132"/>
      <c r="F443" s="119"/>
      <c r="G443" s="119"/>
    </row>
    <row r="444" spans="2:7" s="26" customFormat="1">
      <c r="B444" s="105"/>
      <c r="D444" s="107"/>
      <c r="E444" s="132"/>
      <c r="F444" s="119"/>
      <c r="G444" s="119"/>
    </row>
    <row r="445" spans="2:7" s="26" customFormat="1">
      <c r="B445" s="105"/>
      <c r="D445" s="107"/>
      <c r="E445" s="132"/>
      <c r="F445" s="119"/>
      <c r="G445" s="119"/>
    </row>
    <row r="446" spans="2:7" s="26" customFormat="1">
      <c r="B446" s="105"/>
      <c r="D446" s="107"/>
      <c r="E446" s="132"/>
      <c r="F446" s="119"/>
      <c r="G446" s="119"/>
    </row>
    <row r="447" spans="2:7" s="26" customFormat="1">
      <c r="B447" s="105"/>
      <c r="D447" s="107"/>
      <c r="E447" s="132"/>
      <c r="F447" s="119"/>
      <c r="G447" s="119"/>
    </row>
    <row r="448" spans="2:7" s="26" customFormat="1">
      <c r="B448" s="105"/>
      <c r="D448" s="107"/>
      <c r="E448" s="132"/>
      <c r="F448" s="119"/>
      <c r="G448" s="119"/>
    </row>
    <row r="449" spans="2:7" s="26" customFormat="1">
      <c r="B449" s="105"/>
      <c r="D449" s="107"/>
      <c r="E449" s="132"/>
      <c r="F449" s="119"/>
      <c r="G449" s="119"/>
    </row>
    <row r="450" spans="2:7" s="26" customFormat="1">
      <c r="B450" s="105"/>
      <c r="D450" s="107"/>
      <c r="E450" s="132"/>
      <c r="F450" s="119"/>
      <c r="G450" s="119"/>
    </row>
    <row r="451" spans="2:7" s="26" customFormat="1">
      <c r="B451" s="105"/>
      <c r="D451" s="107"/>
      <c r="E451" s="132"/>
      <c r="F451" s="119"/>
      <c r="G451" s="119"/>
    </row>
    <row r="452" spans="2:7" s="26" customFormat="1">
      <c r="B452" s="105"/>
      <c r="D452" s="107"/>
      <c r="E452" s="132"/>
      <c r="F452" s="119"/>
      <c r="G452" s="119"/>
    </row>
    <row r="453" spans="2:7" s="26" customFormat="1">
      <c r="B453" s="105"/>
      <c r="C453" s="86"/>
      <c r="D453" s="106"/>
      <c r="E453" s="160"/>
      <c r="F453" s="119"/>
      <c r="G453" s="119"/>
    </row>
    <row r="454" spans="2:7" s="26" customFormat="1">
      <c r="B454" s="105"/>
      <c r="C454" s="86"/>
      <c r="D454" s="106"/>
      <c r="E454" s="160"/>
      <c r="F454" s="119"/>
      <c r="G454" s="119"/>
    </row>
    <row r="455" spans="2:7" s="26" customFormat="1">
      <c r="B455" s="105"/>
      <c r="C455" s="86"/>
      <c r="D455" s="106"/>
      <c r="E455" s="160"/>
      <c r="F455" s="119"/>
      <c r="G455" s="119"/>
    </row>
    <row r="456" spans="2:7" s="26" customFormat="1">
      <c r="B456" s="105"/>
      <c r="C456" s="86"/>
      <c r="D456" s="106"/>
      <c r="E456" s="160"/>
      <c r="F456" s="119"/>
      <c r="G456" s="119"/>
    </row>
    <row r="457" spans="2:7" s="26" customFormat="1">
      <c r="B457" s="105"/>
      <c r="C457" s="86"/>
      <c r="D457" s="106"/>
      <c r="E457" s="160"/>
      <c r="F457" s="119"/>
      <c r="G457" s="119"/>
    </row>
    <row r="458" spans="2:7" s="26" customFormat="1">
      <c r="B458" s="105"/>
      <c r="C458" s="86"/>
      <c r="D458" s="106"/>
      <c r="E458" s="123"/>
      <c r="F458" s="119"/>
      <c r="G458" s="119"/>
    </row>
    <row r="459" spans="2:7" s="26" customFormat="1">
      <c r="B459" s="105"/>
      <c r="C459" s="86"/>
      <c r="D459" s="106"/>
      <c r="E459" s="160"/>
      <c r="F459" s="119"/>
      <c r="G459" s="119"/>
    </row>
    <row r="460" spans="2:7" s="26" customFormat="1">
      <c r="B460" s="105"/>
      <c r="C460" s="86"/>
      <c r="D460" s="106"/>
      <c r="E460" s="160"/>
      <c r="F460" s="119"/>
      <c r="G460" s="119"/>
    </row>
    <row r="461" spans="2:7" s="26" customFormat="1">
      <c r="B461" s="105"/>
      <c r="C461" s="86"/>
      <c r="D461" s="106"/>
      <c r="E461" s="160"/>
      <c r="F461" s="119"/>
      <c r="G461" s="119"/>
    </row>
    <row r="462" spans="2:7" s="26" customFormat="1">
      <c r="B462" s="105"/>
      <c r="C462" s="86"/>
      <c r="D462" s="106"/>
      <c r="E462" s="160"/>
      <c r="F462" s="119"/>
      <c r="G462" s="119"/>
    </row>
    <row r="463" spans="2:7" s="26" customFormat="1">
      <c r="B463" s="105"/>
      <c r="C463" s="86"/>
      <c r="D463" s="106"/>
      <c r="E463" s="160"/>
      <c r="F463" s="119"/>
      <c r="G463" s="119"/>
    </row>
    <row r="464" spans="2:7" s="26" customFormat="1">
      <c r="B464" s="105"/>
      <c r="C464" s="86"/>
      <c r="D464" s="106"/>
      <c r="E464" s="160"/>
      <c r="F464" s="119"/>
      <c r="G464" s="119"/>
    </row>
    <row r="465" spans="2:7" s="26" customFormat="1">
      <c r="B465" s="105"/>
      <c r="C465" s="86"/>
      <c r="D465" s="106"/>
      <c r="E465" s="160"/>
      <c r="F465" s="119"/>
      <c r="G465" s="119"/>
    </row>
    <row r="466" spans="2:7" s="26" customFormat="1">
      <c r="B466" s="105"/>
      <c r="C466" s="86"/>
      <c r="D466" s="106"/>
      <c r="E466" s="160"/>
      <c r="F466" s="119"/>
      <c r="G466" s="119"/>
    </row>
    <row r="467" spans="2:7" s="26" customFormat="1">
      <c r="B467" s="105"/>
      <c r="C467" s="86"/>
      <c r="D467" s="106"/>
      <c r="E467" s="160"/>
      <c r="F467" s="119"/>
      <c r="G467" s="119"/>
    </row>
    <row r="468" spans="2:7" s="26" customFormat="1">
      <c r="B468" s="105"/>
      <c r="C468" s="86"/>
      <c r="D468" s="106"/>
      <c r="E468" s="160"/>
      <c r="F468" s="119"/>
      <c r="G468" s="119"/>
    </row>
    <row r="469" spans="2:7" s="26" customFormat="1">
      <c r="B469" s="105"/>
      <c r="C469" s="86"/>
      <c r="D469" s="106"/>
      <c r="E469" s="160"/>
      <c r="F469" s="119"/>
      <c r="G469" s="119"/>
    </row>
    <row r="470" spans="2:7" s="26" customFormat="1">
      <c r="B470" s="105"/>
      <c r="C470" s="86"/>
      <c r="D470" s="106"/>
      <c r="E470" s="160"/>
      <c r="F470" s="119"/>
      <c r="G470" s="119"/>
    </row>
    <row r="471" spans="2:7" s="26" customFormat="1">
      <c r="B471" s="105"/>
      <c r="C471" s="86"/>
      <c r="D471" s="106"/>
      <c r="E471" s="160"/>
      <c r="F471" s="119"/>
      <c r="G471" s="119"/>
    </row>
    <row r="472" spans="2:7" s="26" customFormat="1">
      <c r="B472" s="105"/>
      <c r="C472" s="86"/>
      <c r="D472" s="106"/>
      <c r="E472" s="160"/>
      <c r="F472" s="119"/>
      <c r="G472" s="119"/>
    </row>
    <row r="473" spans="2:7" s="26" customFormat="1">
      <c r="B473" s="105"/>
      <c r="C473" s="86"/>
      <c r="D473" s="106"/>
      <c r="E473" s="160"/>
      <c r="F473" s="119"/>
      <c r="G473" s="119"/>
    </row>
    <row r="474" spans="2:7" s="26" customFormat="1">
      <c r="B474" s="105"/>
      <c r="C474" s="86"/>
      <c r="D474" s="106"/>
      <c r="E474" s="160"/>
      <c r="F474" s="119"/>
      <c r="G474" s="119"/>
    </row>
    <row r="475" spans="2:7" s="26" customFormat="1">
      <c r="B475" s="105"/>
      <c r="C475" s="86"/>
      <c r="D475" s="106"/>
      <c r="E475" s="160"/>
      <c r="F475" s="119"/>
      <c r="G475" s="119"/>
    </row>
    <row r="476" spans="2:7" s="26" customFormat="1">
      <c r="B476" s="105"/>
      <c r="C476" s="86"/>
      <c r="D476" s="106"/>
      <c r="E476" s="160"/>
      <c r="F476" s="119"/>
      <c r="G476" s="119"/>
    </row>
    <row r="477" spans="2:7" s="26" customFormat="1">
      <c r="B477" s="105"/>
      <c r="C477" s="86"/>
      <c r="D477" s="106"/>
      <c r="E477" s="160"/>
      <c r="F477" s="119"/>
      <c r="G477" s="119"/>
    </row>
    <row r="478" spans="2:7" s="26" customFormat="1">
      <c r="B478" s="105"/>
      <c r="C478" s="86"/>
      <c r="D478" s="106"/>
      <c r="E478" s="160"/>
      <c r="F478" s="119"/>
      <c r="G478" s="119"/>
    </row>
    <row r="479" spans="2:7" s="26" customFormat="1">
      <c r="B479" s="105"/>
      <c r="C479" s="86"/>
      <c r="D479" s="106"/>
      <c r="E479" s="160"/>
      <c r="F479" s="119"/>
      <c r="G479" s="119"/>
    </row>
    <row r="480" spans="2:7" s="26" customFormat="1">
      <c r="B480" s="105"/>
      <c r="C480" s="86"/>
      <c r="D480" s="106"/>
      <c r="E480" s="160"/>
      <c r="F480" s="119"/>
      <c r="G480" s="119"/>
    </row>
    <row r="481" spans="2:7" s="26" customFormat="1">
      <c r="B481" s="105"/>
      <c r="C481" s="86"/>
      <c r="D481" s="106"/>
      <c r="E481" s="160"/>
      <c r="F481" s="119"/>
      <c r="G481" s="119"/>
    </row>
    <row r="482" spans="2:7" s="26" customFormat="1">
      <c r="B482" s="105"/>
      <c r="C482" s="86"/>
      <c r="D482" s="106"/>
      <c r="E482" s="160"/>
      <c r="F482" s="119"/>
      <c r="G482" s="119"/>
    </row>
    <row r="483" spans="2:7" s="26" customFormat="1">
      <c r="B483" s="105"/>
      <c r="C483" s="86"/>
      <c r="D483" s="106"/>
      <c r="E483" s="123"/>
      <c r="F483" s="119"/>
      <c r="G483" s="119"/>
    </row>
    <row r="484" spans="2:7" s="26" customFormat="1">
      <c r="B484" s="105"/>
      <c r="C484" s="86"/>
      <c r="D484" s="106"/>
      <c r="E484" s="160"/>
      <c r="F484" s="119"/>
      <c r="G484" s="119"/>
    </row>
    <row r="485" spans="2:7" s="26" customFormat="1">
      <c r="B485" s="105"/>
      <c r="C485" s="86"/>
      <c r="D485" s="106"/>
      <c r="E485" s="160"/>
      <c r="F485" s="119"/>
      <c r="G485" s="119"/>
    </row>
    <row r="486" spans="2:7" s="26" customFormat="1">
      <c r="B486" s="105"/>
      <c r="C486" s="86"/>
      <c r="D486" s="106"/>
      <c r="E486" s="160"/>
      <c r="F486" s="119"/>
      <c r="G486" s="119"/>
    </row>
    <row r="487" spans="2:7" s="26" customFormat="1">
      <c r="B487" s="105"/>
      <c r="C487" s="86"/>
      <c r="D487" s="106"/>
      <c r="E487" s="160"/>
      <c r="F487" s="119"/>
      <c r="G487" s="119"/>
    </row>
    <row r="488" spans="2:7" s="26" customFormat="1">
      <c r="B488" s="105"/>
      <c r="C488" s="86"/>
      <c r="D488" s="106"/>
      <c r="E488" s="160"/>
      <c r="F488" s="119"/>
      <c r="G488" s="119"/>
    </row>
    <row r="489" spans="2:7" s="26" customFormat="1">
      <c r="B489" s="105"/>
      <c r="C489" s="86"/>
      <c r="D489" s="106"/>
      <c r="E489" s="160"/>
      <c r="F489" s="119"/>
      <c r="G489" s="119"/>
    </row>
    <row r="490" spans="2:7" s="26" customFormat="1">
      <c r="B490" s="105"/>
      <c r="C490" s="86"/>
      <c r="D490" s="106"/>
      <c r="E490" s="160"/>
      <c r="F490" s="119"/>
      <c r="G490" s="119"/>
    </row>
    <row r="491" spans="2:7" s="26" customFormat="1">
      <c r="B491" s="105"/>
      <c r="C491" s="86"/>
      <c r="D491" s="106"/>
      <c r="E491" s="160"/>
      <c r="F491" s="119"/>
      <c r="G491" s="119"/>
    </row>
    <row r="492" spans="2:7" s="26" customFormat="1">
      <c r="B492" s="105"/>
      <c r="C492" s="86"/>
      <c r="D492" s="106"/>
      <c r="E492" s="123"/>
      <c r="F492" s="119"/>
      <c r="G492" s="119"/>
    </row>
    <row r="493" spans="2:7" s="26" customFormat="1">
      <c r="B493" s="105"/>
      <c r="C493" s="86"/>
      <c r="D493" s="106"/>
      <c r="E493" s="160"/>
      <c r="F493" s="119"/>
      <c r="G493" s="119"/>
    </row>
    <row r="494" spans="2:7" s="26" customFormat="1">
      <c r="B494" s="105"/>
      <c r="C494" s="86"/>
      <c r="D494" s="106"/>
      <c r="E494" s="160"/>
      <c r="F494" s="119"/>
      <c r="G494" s="119"/>
    </row>
    <row r="495" spans="2:7" s="26" customFormat="1">
      <c r="B495" s="105"/>
      <c r="C495" s="86"/>
      <c r="D495" s="106"/>
      <c r="E495" s="160"/>
      <c r="F495" s="119"/>
      <c r="G495" s="119"/>
    </row>
    <row r="496" spans="2:7" s="26" customFormat="1">
      <c r="B496" s="105"/>
      <c r="C496" s="86"/>
      <c r="D496" s="106"/>
      <c r="E496" s="160"/>
      <c r="F496" s="119"/>
      <c r="G496" s="119"/>
    </row>
    <row r="497" spans="2:7" s="26" customFormat="1">
      <c r="B497" s="105"/>
      <c r="C497" s="86"/>
      <c r="D497" s="106"/>
      <c r="E497" s="160"/>
      <c r="F497" s="119"/>
      <c r="G497" s="119"/>
    </row>
    <row r="498" spans="2:7" s="26" customFormat="1">
      <c r="B498" s="105"/>
      <c r="C498" s="86"/>
      <c r="D498" s="106"/>
      <c r="E498" s="160"/>
      <c r="F498" s="119"/>
      <c r="G498" s="119"/>
    </row>
    <row r="499" spans="2:7" s="26" customFormat="1">
      <c r="B499" s="105"/>
      <c r="C499" s="86"/>
      <c r="D499" s="106"/>
      <c r="E499" s="160"/>
      <c r="F499" s="119"/>
      <c r="G499" s="119"/>
    </row>
    <row r="500" spans="2:7" s="26" customFormat="1">
      <c r="B500" s="105"/>
      <c r="C500" s="86"/>
      <c r="D500" s="106"/>
      <c r="E500" s="160"/>
      <c r="F500" s="119"/>
      <c r="G500" s="119"/>
    </row>
    <row r="501" spans="2:7" s="26" customFormat="1">
      <c r="B501" s="105"/>
      <c r="C501" s="86"/>
      <c r="D501" s="106"/>
      <c r="E501" s="123"/>
      <c r="F501" s="119"/>
      <c r="G501" s="119"/>
    </row>
    <row r="502" spans="2:7" s="26" customFormat="1">
      <c r="B502" s="105"/>
      <c r="C502" s="86"/>
      <c r="D502" s="106"/>
      <c r="E502" s="160"/>
      <c r="F502" s="119"/>
      <c r="G502" s="119"/>
    </row>
    <row r="503" spans="2:7" s="26" customFormat="1">
      <c r="B503" s="105"/>
      <c r="C503" s="86"/>
      <c r="D503" s="106"/>
      <c r="E503" s="160"/>
      <c r="F503" s="119"/>
      <c r="G503" s="119"/>
    </row>
    <row r="504" spans="2:7" s="26" customFormat="1">
      <c r="B504" s="105"/>
      <c r="C504" s="86"/>
      <c r="D504" s="106"/>
      <c r="E504" s="160"/>
      <c r="F504" s="119"/>
      <c r="G504" s="119"/>
    </row>
    <row r="505" spans="2:7" s="26" customFormat="1">
      <c r="B505" s="105"/>
      <c r="C505" s="86"/>
      <c r="D505" s="106"/>
      <c r="E505" s="160"/>
      <c r="F505" s="119"/>
      <c r="G505" s="119"/>
    </row>
    <row r="506" spans="2:7" s="26" customFormat="1">
      <c r="B506" s="105"/>
      <c r="C506" s="86"/>
      <c r="D506" s="106"/>
      <c r="E506" s="160"/>
      <c r="F506" s="119"/>
      <c r="G506" s="119"/>
    </row>
    <row r="507" spans="2:7" s="26" customFormat="1">
      <c r="B507" s="105"/>
      <c r="C507" s="86"/>
      <c r="D507" s="106"/>
      <c r="E507" s="160"/>
      <c r="F507" s="119"/>
      <c r="G507" s="119"/>
    </row>
    <row r="508" spans="2:7" s="26" customFormat="1">
      <c r="B508" s="105"/>
      <c r="C508" s="86"/>
      <c r="D508" s="106"/>
      <c r="E508" s="160"/>
      <c r="F508" s="119"/>
      <c r="G508" s="119"/>
    </row>
    <row r="509" spans="2:7" s="26" customFormat="1">
      <c r="B509" s="105"/>
      <c r="C509" s="86"/>
      <c r="D509" s="106"/>
      <c r="E509" s="160"/>
      <c r="F509" s="119"/>
      <c r="G509" s="119"/>
    </row>
    <row r="510" spans="2:7" s="26" customFormat="1">
      <c r="B510" s="105"/>
      <c r="C510" s="86"/>
      <c r="D510" s="106"/>
      <c r="E510" s="160"/>
      <c r="F510" s="119"/>
      <c r="G510" s="119"/>
    </row>
    <row r="511" spans="2:7" s="26" customFormat="1">
      <c r="B511" s="105"/>
      <c r="C511" s="86"/>
      <c r="D511" s="106"/>
      <c r="E511" s="160"/>
      <c r="F511" s="119"/>
      <c r="G511" s="119"/>
    </row>
    <row r="512" spans="2:7" s="26" customFormat="1">
      <c r="B512" s="105"/>
      <c r="C512" s="86"/>
      <c r="D512" s="106"/>
      <c r="E512" s="160"/>
      <c r="F512" s="119"/>
      <c r="G512" s="119"/>
    </row>
    <row r="513" spans="2:7" s="26" customFormat="1">
      <c r="B513" s="105"/>
      <c r="C513" s="86"/>
      <c r="D513" s="106"/>
      <c r="E513" s="160"/>
      <c r="F513" s="119"/>
      <c r="G513" s="119"/>
    </row>
    <row r="514" spans="2:7" s="26" customFormat="1">
      <c r="B514" s="105"/>
      <c r="C514" s="86"/>
      <c r="D514" s="106"/>
      <c r="E514" s="160"/>
      <c r="F514" s="119"/>
      <c r="G514" s="119"/>
    </row>
    <row r="515" spans="2:7" s="26" customFormat="1">
      <c r="B515" s="105"/>
      <c r="C515" s="86"/>
      <c r="D515" s="106"/>
      <c r="E515" s="160"/>
      <c r="F515" s="119"/>
      <c r="G515" s="119"/>
    </row>
    <row r="516" spans="2:7" s="26" customFormat="1">
      <c r="B516" s="105"/>
      <c r="C516" s="86"/>
      <c r="D516" s="106"/>
      <c r="E516" s="160"/>
      <c r="F516" s="119"/>
      <c r="G516" s="119"/>
    </row>
    <row r="517" spans="2:7" s="26" customFormat="1">
      <c r="B517" s="105"/>
      <c r="C517" s="86"/>
      <c r="D517" s="106"/>
      <c r="E517" s="160"/>
      <c r="F517" s="119"/>
      <c r="G517" s="119"/>
    </row>
    <row r="518" spans="2:7" s="26" customFormat="1">
      <c r="B518" s="105"/>
      <c r="C518" s="86"/>
      <c r="D518" s="106"/>
      <c r="E518" s="160"/>
      <c r="F518" s="119"/>
      <c r="G518" s="119"/>
    </row>
    <row r="519" spans="2:7" s="26" customFormat="1">
      <c r="B519" s="105"/>
      <c r="C519" s="86"/>
      <c r="D519" s="106"/>
      <c r="E519" s="160"/>
      <c r="F519" s="119"/>
      <c r="G519" s="119"/>
    </row>
    <row r="520" spans="2:7" s="26" customFormat="1">
      <c r="B520" s="105"/>
      <c r="C520" s="86"/>
      <c r="D520" s="106"/>
      <c r="E520" s="160"/>
      <c r="F520" s="119"/>
      <c r="G520" s="119"/>
    </row>
    <row r="521" spans="2:7" s="26" customFormat="1">
      <c r="B521" s="105"/>
      <c r="C521" s="86"/>
      <c r="D521" s="106"/>
      <c r="E521" s="160"/>
      <c r="F521" s="119"/>
      <c r="G521" s="119"/>
    </row>
    <row r="522" spans="2:7" s="26" customFormat="1">
      <c r="B522" s="105"/>
      <c r="C522" s="86"/>
      <c r="D522" s="106"/>
      <c r="E522" s="160"/>
      <c r="F522" s="119"/>
      <c r="G522" s="119"/>
    </row>
    <row r="523" spans="2:7" s="26" customFormat="1">
      <c r="B523" s="105"/>
      <c r="C523" s="86"/>
      <c r="D523" s="106"/>
      <c r="E523" s="160"/>
      <c r="F523" s="119"/>
      <c r="G523" s="119"/>
    </row>
    <row r="524" spans="2:7" s="26" customFormat="1">
      <c r="B524" s="105"/>
      <c r="C524" s="86"/>
      <c r="D524" s="106"/>
      <c r="E524" s="160"/>
      <c r="F524" s="119"/>
      <c r="G524" s="119"/>
    </row>
    <row r="525" spans="2:7" s="26" customFormat="1">
      <c r="B525" s="105"/>
      <c r="C525" s="86"/>
      <c r="D525" s="106"/>
      <c r="E525" s="160"/>
      <c r="F525" s="119"/>
      <c r="G525" s="119"/>
    </row>
    <row r="526" spans="2:7" s="26" customFormat="1">
      <c r="B526" s="105"/>
      <c r="C526" s="86"/>
      <c r="D526" s="106"/>
      <c r="E526" s="123"/>
      <c r="F526" s="119"/>
      <c r="G526" s="119"/>
    </row>
    <row r="527" spans="2:7" s="26" customFormat="1">
      <c r="B527" s="105"/>
      <c r="C527" s="86"/>
      <c r="D527" s="106"/>
      <c r="E527" s="160"/>
      <c r="F527" s="119"/>
      <c r="G527" s="119"/>
    </row>
    <row r="528" spans="2:7" s="26" customFormat="1">
      <c r="B528" s="105"/>
      <c r="C528" s="86"/>
      <c r="D528" s="106"/>
      <c r="E528" s="160"/>
      <c r="F528" s="119"/>
      <c r="G528" s="119"/>
    </row>
    <row r="529" spans="2:7" s="26" customFormat="1">
      <c r="B529" s="105"/>
      <c r="C529" s="86"/>
      <c r="D529" s="106"/>
      <c r="E529" s="160"/>
      <c r="F529" s="119"/>
      <c r="G529" s="119"/>
    </row>
    <row r="530" spans="2:7" s="26" customFormat="1">
      <c r="B530" s="105"/>
      <c r="C530" s="86"/>
      <c r="D530" s="106"/>
      <c r="E530" s="160"/>
      <c r="F530" s="119"/>
      <c r="G530" s="119"/>
    </row>
    <row r="531" spans="2:7" s="26" customFormat="1">
      <c r="B531" s="105"/>
      <c r="C531" s="86"/>
      <c r="D531" s="106"/>
      <c r="E531" s="160"/>
      <c r="F531" s="119"/>
      <c r="G531" s="119"/>
    </row>
    <row r="532" spans="2:7" s="26" customFormat="1">
      <c r="B532" s="105"/>
      <c r="C532" s="86"/>
      <c r="D532" s="106"/>
      <c r="E532" s="160"/>
      <c r="F532" s="119"/>
      <c r="G532" s="119"/>
    </row>
    <row r="533" spans="2:7" s="26" customFormat="1">
      <c r="B533" s="105"/>
      <c r="C533" s="86"/>
      <c r="D533" s="106"/>
      <c r="E533" s="160"/>
      <c r="F533" s="119"/>
      <c r="G533" s="119"/>
    </row>
    <row r="534" spans="2:7" s="26" customFormat="1">
      <c r="B534" s="105"/>
      <c r="C534" s="86"/>
      <c r="D534" s="106"/>
      <c r="E534" s="160"/>
      <c r="F534" s="119"/>
      <c r="G534" s="119"/>
    </row>
    <row r="535" spans="2:7" s="26" customFormat="1">
      <c r="B535" s="105"/>
      <c r="C535" s="86"/>
      <c r="D535" s="106"/>
      <c r="E535" s="160"/>
      <c r="F535" s="119"/>
      <c r="G535" s="119"/>
    </row>
    <row r="536" spans="2:7" s="26" customFormat="1">
      <c r="B536" s="105"/>
      <c r="C536" s="86"/>
      <c r="D536" s="106"/>
      <c r="E536" s="123"/>
      <c r="F536" s="119"/>
      <c r="G536" s="119"/>
    </row>
    <row r="537" spans="2:7" s="26" customFormat="1">
      <c r="B537" s="105"/>
      <c r="C537" s="86"/>
      <c r="D537" s="106"/>
      <c r="E537" s="123"/>
      <c r="F537" s="119"/>
      <c r="G537" s="119"/>
    </row>
    <row r="538" spans="2:7" s="26" customFormat="1">
      <c r="B538" s="105"/>
      <c r="C538" s="86"/>
      <c r="D538" s="106"/>
      <c r="E538" s="123"/>
      <c r="F538" s="119"/>
      <c r="G538" s="119"/>
    </row>
    <row r="539" spans="2:7" s="26" customFormat="1">
      <c r="B539" s="105"/>
      <c r="C539" s="86"/>
      <c r="D539" s="106"/>
      <c r="E539" s="123"/>
      <c r="F539" s="119"/>
      <c r="G539" s="119"/>
    </row>
    <row r="540" spans="2:7" s="26" customFormat="1">
      <c r="B540" s="105"/>
      <c r="C540" s="86"/>
      <c r="D540" s="106"/>
      <c r="E540" s="123"/>
      <c r="F540" s="119"/>
      <c r="G540" s="119"/>
    </row>
    <row r="541" spans="2:7" s="26" customFormat="1">
      <c r="B541" s="105"/>
      <c r="C541" s="86"/>
      <c r="D541" s="106"/>
      <c r="E541" s="160"/>
      <c r="F541" s="119"/>
      <c r="G541" s="119"/>
    </row>
    <row r="542" spans="2:7" s="26" customFormat="1">
      <c r="B542" s="105"/>
      <c r="C542" s="86"/>
      <c r="D542" s="106"/>
      <c r="E542" s="160"/>
      <c r="F542" s="119"/>
      <c r="G542" s="119"/>
    </row>
    <row r="543" spans="2:7" s="26" customFormat="1">
      <c r="B543" s="105"/>
      <c r="C543" s="86"/>
      <c r="D543" s="106"/>
      <c r="E543" s="160"/>
      <c r="F543" s="119"/>
      <c r="G543" s="119"/>
    </row>
    <row r="544" spans="2:7" s="26" customFormat="1">
      <c r="B544" s="105"/>
      <c r="C544" s="86"/>
      <c r="D544" s="106"/>
      <c r="E544" s="160"/>
      <c r="F544" s="119"/>
      <c r="G544" s="119"/>
    </row>
    <row r="545" spans="2:7" s="26" customFormat="1">
      <c r="B545" s="105"/>
      <c r="C545" s="86"/>
      <c r="D545" s="106"/>
      <c r="E545" s="160"/>
      <c r="F545" s="119"/>
      <c r="G545" s="119"/>
    </row>
    <row r="546" spans="2:7" s="26" customFormat="1">
      <c r="B546" s="105"/>
      <c r="C546" s="86"/>
      <c r="D546" s="106"/>
      <c r="E546" s="160"/>
      <c r="F546" s="119"/>
      <c r="G546" s="119"/>
    </row>
    <row r="547" spans="2:7" s="26" customFormat="1">
      <c r="B547" s="105"/>
      <c r="C547" s="86"/>
      <c r="D547" s="106"/>
      <c r="E547" s="160"/>
      <c r="F547" s="119"/>
      <c r="G547" s="119"/>
    </row>
    <row r="548" spans="2:7" s="26" customFormat="1">
      <c r="B548" s="105"/>
      <c r="C548" s="86"/>
      <c r="D548" s="106"/>
      <c r="E548" s="123"/>
      <c r="F548" s="119"/>
      <c r="G548" s="119"/>
    </row>
    <row r="549" spans="2:7" s="26" customFormat="1">
      <c r="B549" s="105"/>
      <c r="C549" s="86"/>
      <c r="D549" s="106"/>
      <c r="E549" s="123"/>
      <c r="F549" s="119"/>
      <c r="G549" s="119"/>
    </row>
    <row r="550" spans="2:7" s="26" customFormat="1">
      <c r="B550" s="105"/>
      <c r="C550" s="86"/>
      <c r="D550" s="106"/>
      <c r="E550" s="160"/>
      <c r="F550" s="119"/>
      <c r="G550" s="119"/>
    </row>
    <row r="551" spans="2:7" s="26" customFormat="1">
      <c r="B551" s="105"/>
      <c r="C551" s="86"/>
      <c r="D551" s="106"/>
      <c r="E551" s="160"/>
      <c r="F551" s="119"/>
      <c r="G551" s="119"/>
    </row>
    <row r="552" spans="2:7" s="26" customFormat="1">
      <c r="B552" s="105"/>
      <c r="C552" s="86"/>
      <c r="D552" s="106"/>
      <c r="E552" s="160"/>
      <c r="F552" s="119"/>
      <c r="G552" s="119"/>
    </row>
    <row r="553" spans="2:7" s="26" customFormat="1">
      <c r="B553" s="105"/>
      <c r="C553" s="86"/>
      <c r="D553" s="106"/>
      <c r="E553" s="123"/>
      <c r="F553" s="119"/>
      <c r="G553" s="119"/>
    </row>
    <row r="554" spans="2:7" s="26" customFormat="1">
      <c r="B554" s="105"/>
      <c r="C554" s="86"/>
      <c r="D554" s="106"/>
      <c r="E554" s="123"/>
      <c r="F554" s="119"/>
      <c r="G554" s="119"/>
    </row>
    <row r="555" spans="2:7" s="26" customFormat="1">
      <c r="B555" s="105"/>
      <c r="C555" s="86"/>
      <c r="D555" s="106"/>
      <c r="E555" s="160"/>
      <c r="F555" s="119"/>
      <c r="G555" s="119"/>
    </row>
    <row r="556" spans="2:7" s="26" customFormat="1">
      <c r="B556" s="105"/>
      <c r="C556" s="86"/>
      <c r="D556" s="106"/>
      <c r="E556" s="160"/>
      <c r="F556" s="119"/>
      <c r="G556" s="119"/>
    </row>
    <row r="557" spans="2:7" s="26" customFormat="1">
      <c r="B557" s="105"/>
      <c r="C557" s="86"/>
      <c r="D557" s="106"/>
      <c r="E557" s="160"/>
      <c r="F557" s="119"/>
      <c r="G557" s="119"/>
    </row>
    <row r="558" spans="2:7" s="26" customFormat="1">
      <c r="B558" s="105"/>
      <c r="C558" s="86"/>
      <c r="D558" s="106"/>
      <c r="E558" s="160"/>
      <c r="F558" s="119"/>
      <c r="G558" s="119"/>
    </row>
    <row r="559" spans="2:7" s="26" customFormat="1">
      <c r="B559" s="105"/>
      <c r="C559" s="86"/>
      <c r="D559" s="106"/>
      <c r="E559" s="123"/>
      <c r="F559" s="119"/>
      <c r="G559" s="119"/>
    </row>
    <row r="560" spans="2:7" s="26" customFormat="1">
      <c r="B560" s="105"/>
      <c r="C560" s="86"/>
      <c r="D560" s="106"/>
      <c r="E560" s="160"/>
      <c r="F560" s="119"/>
      <c r="G560" s="119"/>
    </row>
    <row r="561" spans="2:7" s="26" customFormat="1">
      <c r="B561" s="105"/>
      <c r="C561" s="86"/>
      <c r="D561" s="106"/>
      <c r="E561" s="123"/>
      <c r="F561" s="119"/>
      <c r="G561" s="119"/>
    </row>
    <row r="562" spans="2:7" s="26" customFormat="1">
      <c r="B562" s="105"/>
      <c r="C562" s="86"/>
      <c r="D562" s="106"/>
      <c r="E562" s="123"/>
      <c r="F562" s="119"/>
      <c r="G562" s="119"/>
    </row>
    <row r="563" spans="2:7" s="26" customFormat="1">
      <c r="B563" s="105"/>
      <c r="C563" s="86"/>
      <c r="D563" s="106"/>
      <c r="E563" s="123"/>
      <c r="F563" s="119"/>
      <c r="G563" s="119"/>
    </row>
    <row r="564" spans="2:7" s="26" customFormat="1">
      <c r="B564" s="105"/>
      <c r="C564" s="86"/>
      <c r="D564" s="106"/>
      <c r="E564" s="123"/>
      <c r="F564" s="119"/>
      <c r="G564" s="119"/>
    </row>
    <row r="565" spans="2:7" s="26" customFormat="1">
      <c r="B565" s="105"/>
      <c r="C565" s="86"/>
      <c r="D565" s="106"/>
      <c r="E565" s="160"/>
      <c r="F565" s="119"/>
      <c r="G565" s="119"/>
    </row>
    <row r="566" spans="2:7" s="26" customFormat="1">
      <c r="B566" s="105"/>
      <c r="C566" s="86"/>
      <c r="D566" s="106"/>
      <c r="E566" s="123"/>
      <c r="F566" s="119"/>
      <c r="G566" s="119"/>
    </row>
    <row r="567" spans="2:7" s="26" customFormat="1">
      <c r="B567" s="105"/>
      <c r="C567" s="86"/>
      <c r="D567" s="106"/>
      <c r="E567" s="123"/>
      <c r="F567" s="119"/>
      <c r="G567" s="119"/>
    </row>
    <row r="568" spans="2:7" s="26" customFormat="1">
      <c r="B568" s="105"/>
      <c r="C568" s="86"/>
      <c r="D568" s="106"/>
      <c r="E568" s="123"/>
      <c r="F568" s="119"/>
      <c r="G568" s="119"/>
    </row>
    <row r="569" spans="2:7" s="26" customFormat="1">
      <c r="B569" s="105"/>
      <c r="C569" s="86"/>
      <c r="D569" s="106"/>
      <c r="E569" s="123"/>
      <c r="F569" s="119"/>
      <c r="G569" s="119"/>
    </row>
    <row r="570" spans="2:7" s="26" customFormat="1">
      <c r="B570" s="105"/>
      <c r="C570" s="86"/>
      <c r="D570" s="106"/>
      <c r="E570" s="123"/>
      <c r="F570" s="119"/>
      <c r="G570" s="119"/>
    </row>
    <row r="571" spans="2:7" s="26" customFormat="1">
      <c r="B571" s="105"/>
      <c r="C571" s="86"/>
      <c r="D571" s="106"/>
      <c r="E571" s="160"/>
      <c r="F571" s="119"/>
      <c r="G571" s="119"/>
    </row>
    <row r="572" spans="2:7" s="26" customFormat="1">
      <c r="B572" s="105"/>
      <c r="C572" s="86"/>
      <c r="D572" s="106"/>
      <c r="E572" s="123"/>
      <c r="F572" s="119"/>
      <c r="G572" s="119"/>
    </row>
    <row r="573" spans="2:7" s="26" customFormat="1">
      <c r="B573" s="105"/>
      <c r="C573" s="86"/>
      <c r="D573" s="106"/>
      <c r="E573" s="123"/>
      <c r="F573" s="119"/>
      <c r="G573" s="119"/>
    </row>
    <row r="574" spans="2:7" s="26" customFormat="1">
      <c r="B574" s="105"/>
      <c r="C574" s="86"/>
      <c r="D574" s="106"/>
      <c r="E574" s="123"/>
      <c r="F574" s="119"/>
      <c r="G574" s="119"/>
    </row>
    <row r="575" spans="2:7" s="26" customFormat="1">
      <c r="B575" s="105"/>
      <c r="C575" s="86"/>
      <c r="D575" s="106"/>
      <c r="E575" s="123"/>
      <c r="F575" s="119"/>
      <c r="G575" s="119"/>
    </row>
    <row r="576" spans="2:7" s="26" customFormat="1">
      <c r="B576" s="105"/>
      <c r="C576" s="86"/>
      <c r="D576" s="106"/>
      <c r="E576" s="123"/>
      <c r="F576" s="119"/>
      <c r="G576" s="119"/>
    </row>
    <row r="577" spans="2:7" s="26" customFormat="1">
      <c r="B577" s="105"/>
      <c r="C577" s="86"/>
      <c r="D577" s="106"/>
      <c r="E577" s="123"/>
      <c r="F577" s="119"/>
      <c r="G577" s="119"/>
    </row>
    <row r="578" spans="2:7" s="26" customFormat="1">
      <c r="B578" s="105"/>
      <c r="C578" s="86"/>
      <c r="D578" s="106"/>
      <c r="E578" s="160"/>
      <c r="F578" s="119"/>
      <c r="G578" s="119"/>
    </row>
    <row r="579" spans="2:7" s="26" customFormat="1">
      <c r="B579" s="105"/>
      <c r="C579" s="86"/>
      <c r="D579" s="106"/>
      <c r="E579" s="123"/>
      <c r="F579" s="119"/>
      <c r="G579" s="119"/>
    </row>
    <row r="580" spans="2:7" s="26" customFormat="1">
      <c r="B580" s="105"/>
      <c r="C580" s="86"/>
      <c r="D580" s="106"/>
      <c r="E580" s="123"/>
      <c r="F580" s="119"/>
      <c r="G580" s="119"/>
    </row>
    <row r="581" spans="2:7" s="26" customFormat="1">
      <c r="B581" s="105"/>
      <c r="C581" s="86"/>
      <c r="D581" s="106"/>
      <c r="E581" s="160"/>
      <c r="F581" s="119"/>
      <c r="G581" s="119"/>
    </row>
    <row r="582" spans="2:7" s="26" customFormat="1">
      <c r="B582" s="105"/>
      <c r="C582" s="86"/>
      <c r="D582" s="106"/>
      <c r="E582" s="160"/>
      <c r="F582" s="119"/>
      <c r="G582" s="119"/>
    </row>
    <row r="583" spans="2:7" s="26" customFormat="1">
      <c r="B583" s="105"/>
      <c r="C583" s="86"/>
      <c r="D583" s="106"/>
      <c r="E583" s="160"/>
      <c r="F583" s="119"/>
      <c r="G583" s="119"/>
    </row>
    <row r="584" spans="2:7" s="26" customFormat="1">
      <c r="B584" s="105"/>
      <c r="C584" s="86"/>
      <c r="D584" s="106"/>
      <c r="E584" s="160"/>
      <c r="F584" s="119"/>
      <c r="G584" s="119"/>
    </row>
    <row r="585" spans="2:7" s="26" customFormat="1">
      <c r="B585" s="105"/>
      <c r="C585" s="86"/>
      <c r="D585" s="106"/>
      <c r="E585" s="160"/>
      <c r="F585" s="119"/>
      <c r="G585" s="119"/>
    </row>
    <row r="586" spans="2:7" s="26" customFormat="1">
      <c r="B586" s="105"/>
      <c r="C586" s="86"/>
      <c r="D586" s="106"/>
      <c r="E586" s="160"/>
      <c r="F586" s="119"/>
      <c r="G586" s="119"/>
    </row>
    <row r="587" spans="2:7" s="26" customFormat="1">
      <c r="B587" s="105"/>
      <c r="C587" s="86"/>
      <c r="D587" s="106"/>
      <c r="E587" s="160"/>
      <c r="F587" s="119"/>
      <c r="G587" s="119"/>
    </row>
    <row r="588" spans="2:7" s="26" customFormat="1">
      <c r="B588" s="105"/>
      <c r="C588" s="86"/>
      <c r="D588" s="106"/>
      <c r="E588" s="160"/>
      <c r="F588" s="119"/>
      <c r="G588" s="119"/>
    </row>
    <row r="589" spans="2:7" s="26" customFormat="1">
      <c r="B589" s="105"/>
      <c r="C589" s="86"/>
      <c r="D589" s="106"/>
      <c r="E589" s="123"/>
      <c r="F589" s="119"/>
      <c r="G589" s="119"/>
    </row>
    <row r="590" spans="2:7" s="26" customFormat="1">
      <c r="B590" s="105"/>
      <c r="C590" s="86"/>
      <c r="D590" s="106"/>
      <c r="E590" s="123"/>
      <c r="F590" s="119"/>
      <c r="G590" s="119"/>
    </row>
    <row r="591" spans="2:7" s="26" customFormat="1">
      <c r="B591" s="105"/>
      <c r="C591" s="86"/>
      <c r="D591" s="106"/>
      <c r="E591" s="160"/>
      <c r="F591" s="119"/>
      <c r="G591" s="119"/>
    </row>
    <row r="592" spans="2:7" s="26" customFormat="1">
      <c r="B592" s="105"/>
      <c r="C592" s="86"/>
      <c r="D592" s="106"/>
      <c r="E592" s="160"/>
      <c r="F592" s="119"/>
      <c r="G592" s="119"/>
    </row>
    <row r="593" spans="2:7" s="26" customFormat="1">
      <c r="B593" s="105"/>
      <c r="C593" s="86"/>
      <c r="D593" s="106"/>
      <c r="E593" s="160"/>
      <c r="F593" s="119"/>
      <c r="G593" s="119"/>
    </row>
    <row r="594" spans="2:7" s="26" customFormat="1">
      <c r="B594" s="105"/>
      <c r="C594" s="86"/>
      <c r="D594" s="106"/>
      <c r="E594" s="160"/>
      <c r="F594" s="119"/>
      <c r="G594" s="119"/>
    </row>
    <row r="595" spans="2:7" s="26" customFormat="1">
      <c r="B595" s="105"/>
      <c r="C595" s="86"/>
      <c r="D595" s="106"/>
      <c r="E595" s="160"/>
      <c r="F595" s="119"/>
      <c r="G595" s="119"/>
    </row>
    <row r="596" spans="2:7" s="26" customFormat="1">
      <c r="B596" s="105"/>
      <c r="C596" s="86"/>
      <c r="D596" s="106"/>
      <c r="E596" s="160"/>
      <c r="F596" s="119"/>
      <c r="G596" s="119"/>
    </row>
    <row r="597" spans="2:7" s="26" customFormat="1">
      <c r="B597" s="105"/>
      <c r="C597" s="86"/>
      <c r="D597" s="106"/>
      <c r="E597" s="123"/>
      <c r="F597" s="119"/>
      <c r="G597" s="119"/>
    </row>
    <row r="598" spans="2:7" s="26" customFormat="1">
      <c r="B598" s="105"/>
      <c r="C598" s="86"/>
      <c r="D598" s="106"/>
      <c r="E598" s="160"/>
      <c r="F598" s="119"/>
      <c r="G598" s="119"/>
    </row>
    <row r="599" spans="2:7" s="26" customFormat="1">
      <c r="B599" s="105"/>
      <c r="C599" s="86"/>
      <c r="D599" s="106"/>
      <c r="E599" s="160"/>
      <c r="F599" s="119"/>
      <c r="G599" s="119"/>
    </row>
    <row r="600" spans="2:7" s="26" customFormat="1">
      <c r="B600" s="105"/>
      <c r="C600" s="86"/>
      <c r="D600" s="106"/>
      <c r="E600" s="160"/>
      <c r="F600" s="119"/>
      <c r="G600" s="119"/>
    </row>
    <row r="601" spans="2:7" s="26" customFormat="1">
      <c r="B601" s="105"/>
      <c r="C601" s="86"/>
      <c r="D601" s="106"/>
      <c r="E601" s="160"/>
      <c r="F601" s="119"/>
      <c r="G601" s="119"/>
    </row>
    <row r="602" spans="2:7" s="26" customFormat="1">
      <c r="B602" s="105"/>
      <c r="C602" s="86"/>
      <c r="D602" s="106"/>
      <c r="E602" s="160"/>
      <c r="F602" s="119"/>
      <c r="G602" s="119"/>
    </row>
    <row r="603" spans="2:7" s="26" customFormat="1">
      <c r="B603" s="105"/>
      <c r="C603" s="86"/>
      <c r="D603" s="106"/>
      <c r="E603" s="123"/>
      <c r="F603" s="119"/>
      <c r="G603" s="119"/>
    </row>
    <row r="604" spans="2:7" s="26" customFormat="1">
      <c r="B604" s="105"/>
      <c r="C604" s="86"/>
      <c r="D604" s="106"/>
      <c r="E604" s="160"/>
      <c r="F604" s="119"/>
      <c r="G604" s="119"/>
    </row>
    <row r="605" spans="2:7" s="26" customFormat="1">
      <c r="B605" s="105"/>
      <c r="C605" s="86"/>
      <c r="D605" s="106"/>
      <c r="E605" s="160"/>
      <c r="F605" s="119"/>
      <c r="G605" s="119"/>
    </row>
    <row r="606" spans="2:7" s="26" customFormat="1">
      <c r="B606" s="105"/>
      <c r="C606" s="86"/>
      <c r="D606" s="106"/>
      <c r="E606" s="160"/>
      <c r="F606" s="119"/>
      <c r="G606" s="119"/>
    </row>
    <row r="607" spans="2:7" s="26" customFormat="1">
      <c r="B607" s="105"/>
      <c r="C607" s="86"/>
      <c r="D607" s="106"/>
      <c r="E607" s="160"/>
      <c r="F607" s="119"/>
      <c r="G607" s="119"/>
    </row>
    <row r="608" spans="2:7" s="26" customFormat="1">
      <c r="B608" s="105"/>
      <c r="C608" s="86"/>
      <c r="D608" s="106"/>
      <c r="E608" s="160"/>
      <c r="F608" s="119"/>
      <c r="G608" s="119"/>
    </row>
    <row r="609" spans="2:7" s="26" customFormat="1">
      <c r="B609" s="105"/>
      <c r="C609" s="86"/>
      <c r="D609" s="106"/>
      <c r="E609" s="123"/>
      <c r="F609" s="119"/>
      <c r="G609" s="119"/>
    </row>
    <row r="610" spans="2:7" s="26" customFormat="1">
      <c r="B610" s="105"/>
      <c r="C610" s="86"/>
      <c r="D610" s="106"/>
      <c r="E610" s="160"/>
      <c r="F610" s="119"/>
      <c r="G610" s="119"/>
    </row>
    <row r="611" spans="2:7" s="26" customFormat="1">
      <c r="B611" s="105"/>
      <c r="C611" s="86"/>
      <c r="D611" s="106"/>
      <c r="E611" s="160"/>
      <c r="F611" s="119"/>
      <c r="G611" s="119"/>
    </row>
    <row r="612" spans="2:7" s="26" customFormat="1">
      <c r="B612" s="105"/>
      <c r="C612" s="86"/>
      <c r="D612" s="106"/>
      <c r="E612" s="160"/>
      <c r="F612" s="119"/>
      <c r="G612" s="119"/>
    </row>
    <row r="613" spans="2:7" s="26" customFormat="1">
      <c r="B613" s="105"/>
      <c r="C613" s="86"/>
      <c r="D613" s="106"/>
      <c r="E613" s="160"/>
      <c r="F613" s="119"/>
      <c r="G613" s="119"/>
    </row>
    <row r="614" spans="2:7" s="26" customFormat="1">
      <c r="B614" s="105"/>
      <c r="C614" s="86"/>
      <c r="D614" s="106"/>
      <c r="E614" s="160"/>
      <c r="F614" s="119"/>
      <c r="G614" s="119"/>
    </row>
    <row r="615" spans="2:7" s="26" customFormat="1">
      <c r="B615" s="105"/>
      <c r="C615" s="86"/>
      <c r="D615" s="106"/>
      <c r="E615" s="160"/>
      <c r="F615" s="119"/>
      <c r="G615" s="119"/>
    </row>
    <row r="616" spans="2:7" s="26" customFormat="1">
      <c r="B616" s="105"/>
      <c r="C616" s="86"/>
      <c r="D616" s="106"/>
      <c r="E616" s="160"/>
      <c r="F616" s="119"/>
      <c r="G616" s="119"/>
    </row>
    <row r="617" spans="2:7" s="26" customFormat="1">
      <c r="B617" s="105"/>
      <c r="C617" s="86"/>
      <c r="D617" s="106"/>
      <c r="E617" s="123"/>
      <c r="F617" s="119"/>
      <c r="G617" s="119"/>
    </row>
    <row r="618" spans="2:7" s="26" customFormat="1">
      <c r="B618" s="105"/>
      <c r="C618" s="86"/>
      <c r="D618" s="106"/>
      <c r="E618" s="123"/>
      <c r="F618" s="119"/>
      <c r="G618" s="119"/>
    </row>
    <row r="619" spans="2:7" s="26" customFormat="1">
      <c r="B619" s="105"/>
      <c r="C619" s="86"/>
      <c r="D619" s="106"/>
      <c r="E619" s="123"/>
      <c r="F619" s="119"/>
      <c r="G619" s="119"/>
    </row>
    <row r="620" spans="2:7" s="26" customFormat="1">
      <c r="B620" s="105"/>
      <c r="C620" s="86"/>
      <c r="D620" s="106"/>
      <c r="E620" s="160"/>
      <c r="F620" s="119"/>
      <c r="G620" s="119"/>
    </row>
    <row r="621" spans="2:7" s="26" customFormat="1">
      <c r="B621" s="105"/>
      <c r="C621" s="86"/>
      <c r="D621" s="106"/>
      <c r="E621" s="160"/>
      <c r="F621" s="119"/>
      <c r="G621" s="119"/>
    </row>
    <row r="622" spans="2:7" s="26" customFormat="1">
      <c r="B622" s="105"/>
      <c r="C622" s="86"/>
      <c r="D622" s="106"/>
      <c r="E622" s="160"/>
      <c r="F622" s="119"/>
      <c r="G622" s="119"/>
    </row>
    <row r="623" spans="2:7" s="26" customFormat="1">
      <c r="B623" s="105"/>
      <c r="C623" s="86"/>
      <c r="D623" s="106"/>
      <c r="E623" s="160"/>
      <c r="F623" s="119"/>
      <c r="G623" s="119"/>
    </row>
    <row r="624" spans="2:7" s="26" customFormat="1">
      <c r="B624" s="105"/>
      <c r="C624" s="86"/>
      <c r="D624" s="106"/>
      <c r="E624" s="160"/>
      <c r="F624" s="119"/>
      <c r="G624" s="119"/>
    </row>
    <row r="625" spans="2:7" s="26" customFormat="1">
      <c r="B625" s="105"/>
      <c r="C625" s="86"/>
      <c r="D625" s="106"/>
      <c r="E625" s="160"/>
      <c r="F625" s="119"/>
      <c r="G625" s="119"/>
    </row>
    <row r="626" spans="2:7" s="26" customFormat="1">
      <c r="B626" s="105"/>
      <c r="C626" s="86"/>
      <c r="D626" s="106"/>
      <c r="E626" s="160"/>
      <c r="F626" s="119"/>
      <c r="G626" s="119"/>
    </row>
    <row r="627" spans="2:7" s="26" customFormat="1">
      <c r="B627" s="105"/>
      <c r="C627" s="86"/>
      <c r="D627" s="106"/>
      <c r="E627" s="123"/>
      <c r="F627" s="119"/>
      <c r="G627" s="119"/>
    </row>
    <row r="628" spans="2:7" s="26" customFormat="1">
      <c r="B628" s="105"/>
      <c r="C628" s="86"/>
      <c r="D628" s="106"/>
      <c r="E628" s="123"/>
      <c r="F628" s="119"/>
      <c r="G628" s="119"/>
    </row>
    <row r="629" spans="2:7" s="26" customFormat="1">
      <c r="B629" s="105"/>
      <c r="C629" s="86"/>
      <c r="D629" s="106"/>
      <c r="E629" s="123"/>
      <c r="F629" s="119"/>
      <c r="G629" s="119"/>
    </row>
    <row r="630" spans="2:7" s="26" customFormat="1">
      <c r="B630" s="105"/>
      <c r="C630" s="86"/>
      <c r="D630" s="106"/>
      <c r="E630" s="160"/>
      <c r="F630" s="119"/>
      <c r="G630" s="119"/>
    </row>
    <row r="631" spans="2:7" s="26" customFormat="1">
      <c r="B631" s="105"/>
      <c r="C631" s="86"/>
      <c r="D631" s="106"/>
      <c r="E631" s="160"/>
      <c r="F631" s="119"/>
      <c r="G631" s="119"/>
    </row>
    <row r="632" spans="2:7" s="26" customFormat="1">
      <c r="B632" s="105"/>
      <c r="C632" s="86"/>
      <c r="D632" s="106"/>
      <c r="E632" s="160"/>
      <c r="F632" s="119"/>
      <c r="G632" s="119"/>
    </row>
    <row r="633" spans="2:7" s="26" customFormat="1">
      <c r="B633" s="105"/>
      <c r="C633" s="86"/>
      <c r="D633" s="106"/>
      <c r="E633" s="160"/>
      <c r="F633" s="119"/>
      <c r="G633" s="119"/>
    </row>
    <row r="634" spans="2:7" s="26" customFormat="1">
      <c r="B634" s="105"/>
      <c r="C634" s="86"/>
      <c r="D634" s="106"/>
      <c r="E634" s="160"/>
      <c r="F634" s="119"/>
      <c r="G634" s="119"/>
    </row>
    <row r="635" spans="2:7" s="26" customFormat="1">
      <c r="B635" s="105"/>
      <c r="C635" s="86"/>
      <c r="D635" s="106"/>
      <c r="E635" s="160"/>
      <c r="F635" s="119"/>
      <c r="G635" s="119"/>
    </row>
    <row r="636" spans="2:7" s="26" customFormat="1">
      <c r="B636" s="105"/>
      <c r="C636" s="86"/>
      <c r="D636" s="106"/>
      <c r="E636" s="160"/>
      <c r="F636" s="119"/>
      <c r="G636" s="119"/>
    </row>
    <row r="637" spans="2:7" s="26" customFormat="1">
      <c r="B637" s="105"/>
      <c r="C637" s="86"/>
      <c r="D637" s="106"/>
      <c r="E637" s="160"/>
      <c r="F637" s="119"/>
      <c r="G637" s="119"/>
    </row>
    <row r="638" spans="2:7" s="26" customFormat="1">
      <c r="B638" s="105"/>
      <c r="C638" s="86"/>
      <c r="D638" s="106"/>
      <c r="E638" s="160"/>
      <c r="F638" s="119"/>
      <c r="G638" s="119"/>
    </row>
    <row r="639" spans="2:7" s="26" customFormat="1">
      <c r="B639" s="105"/>
      <c r="C639" s="86"/>
      <c r="D639" s="106"/>
      <c r="E639" s="123"/>
      <c r="F639" s="119"/>
      <c r="G639" s="119"/>
    </row>
    <row r="640" spans="2:7" s="26" customFormat="1">
      <c r="B640" s="105"/>
      <c r="C640" s="86"/>
      <c r="D640" s="106"/>
      <c r="E640" s="160"/>
      <c r="F640" s="119"/>
      <c r="G640" s="119"/>
    </row>
    <row r="641" spans="2:7" s="26" customFormat="1">
      <c r="B641" s="105"/>
      <c r="C641" s="86"/>
      <c r="D641" s="106"/>
      <c r="E641" s="160"/>
      <c r="F641" s="119"/>
      <c r="G641" s="119"/>
    </row>
    <row r="642" spans="2:7" s="26" customFormat="1">
      <c r="B642" s="105"/>
      <c r="C642" s="86"/>
      <c r="D642" s="106"/>
      <c r="E642" s="160"/>
      <c r="F642" s="119"/>
      <c r="G642" s="119"/>
    </row>
    <row r="643" spans="2:7" s="26" customFormat="1">
      <c r="B643" s="105"/>
      <c r="C643" s="86"/>
      <c r="D643" s="106"/>
      <c r="E643" s="160"/>
      <c r="F643" s="119"/>
      <c r="G643" s="119"/>
    </row>
    <row r="644" spans="2:7" s="26" customFormat="1">
      <c r="B644" s="105"/>
      <c r="C644" s="86"/>
      <c r="D644" s="106"/>
      <c r="E644" s="160"/>
      <c r="F644" s="119"/>
      <c r="G644" s="119"/>
    </row>
    <row r="645" spans="2:7" s="26" customFormat="1">
      <c r="B645" s="105"/>
      <c r="C645" s="86"/>
      <c r="D645" s="106"/>
      <c r="E645" s="160"/>
      <c r="F645" s="119"/>
      <c r="G645" s="119"/>
    </row>
    <row r="646" spans="2:7" s="26" customFormat="1">
      <c r="B646" s="105"/>
      <c r="C646" s="86"/>
      <c r="D646" s="106"/>
      <c r="E646" s="160"/>
      <c r="F646" s="119"/>
      <c r="G646" s="119"/>
    </row>
    <row r="647" spans="2:7" s="26" customFormat="1">
      <c r="B647" s="105"/>
      <c r="C647" s="86"/>
      <c r="D647" s="106"/>
      <c r="E647" s="123"/>
      <c r="F647" s="119"/>
      <c r="G647" s="119"/>
    </row>
    <row r="648" spans="2:7" s="26" customFormat="1">
      <c r="B648" s="105"/>
      <c r="C648" s="86"/>
      <c r="D648" s="106"/>
      <c r="E648" s="160"/>
      <c r="F648" s="119"/>
      <c r="G648" s="119"/>
    </row>
    <row r="649" spans="2:7" s="26" customFormat="1">
      <c r="B649" s="105"/>
      <c r="C649" s="86"/>
      <c r="D649" s="106"/>
      <c r="E649" s="160"/>
      <c r="F649" s="119"/>
      <c r="G649" s="119"/>
    </row>
    <row r="650" spans="2:7" s="26" customFormat="1">
      <c r="B650" s="105"/>
      <c r="C650" s="86"/>
      <c r="D650" s="106"/>
      <c r="E650" s="160"/>
      <c r="F650" s="119"/>
      <c r="G650" s="119"/>
    </row>
    <row r="651" spans="2:7" s="26" customFormat="1">
      <c r="B651" s="105"/>
      <c r="C651" s="86"/>
      <c r="D651" s="106"/>
      <c r="E651" s="160"/>
      <c r="F651" s="119"/>
      <c r="G651" s="119"/>
    </row>
    <row r="652" spans="2:7" s="26" customFormat="1">
      <c r="B652" s="105"/>
      <c r="C652" s="86"/>
      <c r="D652" s="106"/>
      <c r="E652" s="160"/>
      <c r="F652" s="119"/>
      <c r="G652" s="119"/>
    </row>
    <row r="653" spans="2:7" s="26" customFormat="1">
      <c r="B653" s="105"/>
      <c r="C653" s="86"/>
      <c r="D653" s="106"/>
      <c r="E653" s="160"/>
      <c r="F653" s="119"/>
      <c r="G653" s="119"/>
    </row>
    <row r="654" spans="2:7" s="26" customFormat="1">
      <c r="B654" s="105"/>
      <c r="C654" s="86"/>
      <c r="D654" s="106"/>
      <c r="E654" s="160"/>
      <c r="F654" s="119"/>
      <c r="G654" s="119"/>
    </row>
    <row r="655" spans="2:7" s="26" customFormat="1">
      <c r="B655" s="105"/>
      <c r="C655" s="86"/>
      <c r="D655" s="106"/>
      <c r="E655" s="160"/>
      <c r="F655" s="119"/>
      <c r="G655" s="119"/>
    </row>
    <row r="656" spans="2:7" s="26" customFormat="1">
      <c r="B656" s="105"/>
      <c r="C656" s="86"/>
      <c r="D656" s="106"/>
      <c r="E656" s="160"/>
      <c r="F656" s="119"/>
      <c r="G656" s="119"/>
    </row>
    <row r="657" spans="2:7" s="26" customFormat="1">
      <c r="B657" s="105"/>
      <c r="C657" s="86"/>
      <c r="D657" s="106"/>
      <c r="E657" s="160"/>
      <c r="F657" s="119"/>
      <c r="G657" s="119"/>
    </row>
    <row r="658" spans="2:7" s="26" customFormat="1">
      <c r="B658" s="105"/>
      <c r="C658" s="86"/>
      <c r="D658" s="106"/>
      <c r="E658" s="160"/>
      <c r="F658" s="119"/>
      <c r="G658" s="119"/>
    </row>
    <row r="659" spans="2:7" s="26" customFormat="1">
      <c r="B659" s="105"/>
      <c r="C659" s="86"/>
      <c r="D659" s="106"/>
      <c r="E659" s="160"/>
      <c r="F659" s="119"/>
      <c r="G659" s="119"/>
    </row>
    <row r="660" spans="2:7" s="26" customFormat="1">
      <c r="B660" s="105"/>
      <c r="C660" s="86"/>
      <c r="D660" s="106"/>
      <c r="E660" s="160"/>
      <c r="F660" s="119"/>
      <c r="G660" s="119"/>
    </row>
    <row r="661" spans="2:7" s="26" customFormat="1">
      <c r="B661" s="105"/>
      <c r="C661" s="86"/>
      <c r="D661" s="106"/>
      <c r="E661" s="160"/>
      <c r="F661" s="119"/>
      <c r="G661" s="119"/>
    </row>
    <row r="662" spans="2:7" s="26" customFormat="1">
      <c r="B662" s="105"/>
      <c r="C662" s="86"/>
      <c r="D662" s="106"/>
      <c r="E662" s="160"/>
      <c r="F662" s="119"/>
      <c r="G662" s="119"/>
    </row>
    <row r="663" spans="2:7" s="26" customFormat="1">
      <c r="B663" s="105"/>
      <c r="C663" s="86"/>
      <c r="D663" s="106"/>
      <c r="E663" s="160"/>
      <c r="F663" s="119"/>
      <c r="G663" s="119"/>
    </row>
    <row r="664" spans="2:7" s="26" customFormat="1">
      <c r="B664" s="105"/>
      <c r="C664" s="86"/>
      <c r="D664" s="106"/>
      <c r="E664" s="160"/>
      <c r="F664" s="119"/>
      <c r="G664" s="119"/>
    </row>
    <row r="665" spans="2:7" s="26" customFormat="1">
      <c r="B665" s="105"/>
      <c r="C665" s="86"/>
      <c r="D665" s="106"/>
      <c r="E665" s="123"/>
      <c r="F665" s="119"/>
      <c r="G665" s="119"/>
    </row>
    <row r="666" spans="2:7" s="26" customFormat="1">
      <c r="B666" s="105"/>
      <c r="C666" s="86"/>
      <c r="D666" s="106"/>
      <c r="E666" s="160"/>
      <c r="F666" s="119"/>
      <c r="G666" s="119"/>
    </row>
    <row r="667" spans="2:7" s="26" customFormat="1">
      <c r="B667" s="105"/>
      <c r="C667" s="86"/>
      <c r="D667" s="106"/>
      <c r="E667" s="160"/>
      <c r="F667" s="119"/>
      <c r="G667" s="119"/>
    </row>
    <row r="668" spans="2:7" s="26" customFormat="1">
      <c r="B668" s="105"/>
      <c r="C668" s="86"/>
      <c r="D668" s="106"/>
      <c r="E668" s="160"/>
      <c r="F668" s="119"/>
      <c r="G668" s="119"/>
    </row>
    <row r="669" spans="2:7" s="26" customFormat="1">
      <c r="B669" s="105"/>
      <c r="C669" s="86"/>
      <c r="D669" s="106"/>
      <c r="E669" s="160"/>
      <c r="F669" s="119"/>
      <c r="G669" s="119"/>
    </row>
    <row r="670" spans="2:7" s="26" customFormat="1">
      <c r="B670" s="105"/>
      <c r="C670" s="86"/>
      <c r="D670" s="106"/>
      <c r="E670" s="160"/>
      <c r="F670" s="119"/>
      <c r="G670" s="119"/>
    </row>
    <row r="671" spans="2:7" s="26" customFormat="1">
      <c r="B671" s="105"/>
      <c r="C671" s="86"/>
      <c r="D671" s="106"/>
      <c r="E671" s="160"/>
      <c r="F671" s="119"/>
      <c r="G671" s="119"/>
    </row>
    <row r="672" spans="2:7" s="26" customFormat="1">
      <c r="B672" s="105"/>
      <c r="C672" s="86"/>
      <c r="D672" s="106"/>
      <c r="E672" s="123"/>
      <c r="F672" s="119"/>
      <c r="G672" s="119"/>
    </row>
    <row r="673" spans="2:7" s="26" customFormat="1">
      <c r="B673" s="105"/>
      <c r="C673" s="86"/>
      <c r="D673" s="106"/>
      <c r="E673" s="160"/>
      <c r="F673" s="119"/>
      <c r="G673" s="119"/>
    </row>
    <row r="674" spans="2:7" s="26" customFormat="1">
      <c r="B674" s="105"/>
      <c r="C674" s="86"/>
      <c r="D674" s="106"/>
      <c r="E674" s="160"/>
      <c r="F674" s="119"/>
      <c r="G674" s="119"/>
    </row>
    <row r="675" spans="2:7" s="26" customFormat="1">
      <c r="B675" s="105"/>
      <c r="C675" s="86"/>
      <c r="D675" s="106"/>
      <c r="E675" s="160"/>
      <c r="F675" s="119"/>
      <c r="G675" s="119"/>
    </row>
    <row r="676" spans="2:7" s="26" customFormat="1">
      <c r="B676" s="105"/>
      <c r="C676" s="86"/>
      <c r="D676" s="106"/>
      <c r="E676" s="160"/>
      <c r="F676" s="119"/>
      <c r="G676" s="119"/>
    </row>
    <row r="677" spans="2:7" s="26" customFormat="1">
      <c r="B677" s="105"/>
      <c r="C677" s="86"/>
      <c r="D677" s="106"/>
      <c r="E677" s="160"/>
      <c r="F677" s="119"/>
      <c r="G677" s="119"/>
    </row>
    <row r="678" spans="2:7" s="26" customFormat="1">
      <c r="B678" s="105"/>
      <c r="C678" s="86"/>
      <c r="D678" s="106"/>
      <c r="E678" s="123"/>
      <c r="F678" s="119"/>
      <c r="G678" s="119"/>
    </row>
    <row r="679" spans="2:7" s="26" customFormat="1">
      <c r="B679" s="105"/>
      <c r="C679" s="86"/>
      <c r="D679" s="106"/>
      <c r="E679" s="160"/>
      <c r="F679" s="119"/>
      <c r="G679" s="119"/>
    </row>
    <row r="680" spans="2:7" s="26" customFormat="1">
      <c r="B680" s="105"/>
      <c r="C680" s="86"/>
      <c r="D680" s="106"/>
      <c r="E680" s="160"/>
      <c r="F680" s="119"/>
      <c r="G680" s="119"/>
    </row>
    <row r="681" spans="2:7" s="26" customFormat="1">
      <c r="B681" s="105"/>
      <c r="C681" s="86"/>
      <c r="D681" s="106"/>
      <c r="E681" s="160"/>
      <c r="F681" s="119"/>
      <c r="G681" s="119"/>
    </row>
    <row r="682" spans="2:7" s="26" customFormat="1">
      <c r="B682" s="105"/>
      <c r="C682" s="86"/>
      <c r="D682" s="106"/>
      <c r="E682" s="160"/>
      <c r="F682" s="119"/>
      <c r="G682" s="119"/>
    </row>
    <row r="683" spans="2:7" s="26" customFormat="1">
      <c r="B683" s="105"/>
      <c r="C683" s="86"/>
      <c r="D683" s="106"/>
      <c r="E683" s="160"/>
      <c r="F683" s="119"/>
      <c r="G683" s="119"/>
    </row>
    <row r="684" spans="2:7" s="26" customFormat="1">
      <c r="B684" s="105"/>
      <c r="C684" s="86"/>
      <c r="D684" s="106"/>
      <c r="E684" s="160"/>
      <c r="F684" s="119"/>
      <c r="G684" s="119"/>
    </row>
    <row r="685" spans="2:7" s="26" customFormat="1">
      <c r="B685" s="105"/>
      <c r="C685" s="86"/>
      <c r="D685" s="106"/>
      <c r="E685" s="160"/>
      <c r="F685" s="119"/>
      <c r="G685" s="119"/>
    </row>
    <row r="686" spans="2:7" s="26" customFormat="1">
      <c r="B686" s="105"/>
      <c r="C686" s="86"/>
      <c r="D686" s="106"/>
      <c r="E686" s="160"/>
      <c r="F686" s="119"/>
      <c r="G686" s="119"/>
    </row>
    <row r="687" spans="2:7" s="26" customFormat="1">
      <c r="B687" s="105"/>
      <c r="C687" s="86"/>
      <c r="D687" s="106"/>
      <c r="E687" s="160"/>
      <c r="F687" s="119"/>
      <c r="G687" s="119"/>
    </row>
    <row r="688" spans="2:7" s="26" customFormat="1">
      <c r="B688" s="105"/>
      <c r="C688" s="86"/>
      <c r="D688" s="106"/>
      <c r="E688" s="160"/>
      <c r="F688" s="119"/>
      <c r="G688" s="119"/>
    </row>
    <row r="689" spans="2:7" s="26" customFormat="1">
      <c r="B689" s="105"/>
      <c r="C689" s="86"/>
      <c r="D689" s="106"/>
      <c r="E689" s="160"/>
      <c r="F689" s="119"/>
      <c r="G689" s="119"/>
    </row>
    <row r="690" spans="2:7" s="26" customFormat="1">
      <c r="B690" s="105"/>
      <c r="C690" s="86"/>
      <c r="D690" s="106"/>
      <c r="E690" s="160"/>
      <c r="F690" s="119"/>
      <c r="G690" s="119"/>
    </row>
    <row r="691" spans="2:7" s="26" customFormat="1">
      <c r="B691" s="105"/>
      <c r="C691" s="86"/>
      <c r="D691" s="106"/>
      <c r="E691" s="160"/>
      <c r="F691" s="119"/>
      <c r="G691" s="119"/>
    </row>
    <row r="692" spans="2:7" s="26" customFormat="1">
      <c r="B692" s="105"/>
      <c r="C692" s="86"/>
      <c r="D692" s="106"/>
      <c r="E692" s="123"/>
      <c r="F692" s="119"/>
      <c r="G692" s="119"/>
    </row>
    <row r="693" spans="2:7" s="26" customFormat="1">
      <c r="B693" s="105"/>
      <c r="C693" s="86"/>
      <c r="D693" s="106"/>
      <c r="E693" s="160"/>
      <c r="F693" s="119"/>
      <c r="G693" s="119"/>
    </row>
    <row r="694" spans="2:7" s="26" customFormat="1">
      <c r="B694" s="105"/>
      <c r="C694" s="86"/>
      <c r="D694" s="106"/>
      <c r="E694" s="160"/>
      <c r="F694" s="119"/>
      <c r="G694" s="119"/>
    </row>
    <row r="695" spans="2:7" s="26" customFormat="1">
      <c r="B695" s="105"/>
      <c r="C695" s="86"/>
      <c r="D695" s="106"/>
      <c r="E695" s="160"/>
      <c r="F695" s="119"/>
      <c r="G695" s="119"/>
    </row>
    <row r="696" spans="2:7" s="26" customFormat="1">
      <c r="B696" s="105"/>
      <c r="C696" s="86"/>
      <c r="D696" s="106"/>
      <c r="E696" s="160"/>
      <c r="F696" s="119"/>
      <c r="G696" s="119"/>
    </row>
    <row r="697" spans="2:7" s="26" customFormat="1">
      <c r="B697" s="105"/>
      <c r="C697" s="86"/>
      <c r="D697" s="106"/>
      <c r="E697" s="160"/>
      <c r="F697" s="119"/>
      <c r="G697" s="119"/>
    </row>
    <row r="698" spans="2:7" s="26" customFormat="1">
      <c r="B698" s="105"/>
      <c r="C698" s="86"/>
      <c r="D698" s="106"/>
      <c r="E698" s="160"/>
      <c r="F698" s="119"/>
      <c r="G698" s="119"/>
    </row>
    <row r="699" spans="2:7" s="26" customFormat="1">
      <c r="B699" s="105"/>
      <c r="C699" s="86"/>
      <c r="D699" s="106"/>
      <c r="E699" s="160"/>
      <c r="F699" s="119"/>
      <c r="G699" s="119"/>
    </row>
    <row r="700" spans="2:7" s="26" customFormat="1">
      <c r="B700" s="105"/>
      <c r="C700" s="86"/>
      <c r="D700" s="106"/>
      <c r="E700" s="160"/>
      <c r="F700" s="119"/>
      <c r="G700" s="119"/>
    </row>
    <row r="701" spans="2:7" s="26" customFormat="1">
      <c r="B701" s="105"/>
      <c r="C701" s="86"/>
      <c r="D701" s="106"/>
      <c r="E701" s="123"/>
      <c r="F701" s="119"/>
      <c r="G701" s="119"/>
    </row>
    <row r="702" spans="2:7" s="26" customFormat="1">
      <c r="B702" s="105"/>
      <c r="C702" s="86"/>
      <c r="D702" s="106"/>
      <c r="E702" s="160"/>
      <c r="F702" s="119"/>
      <c r="G702" s="119"/>
    </row>
    <row r="703" spans="2:7" s="26" customFormat="1">
      <c r="B703" s="105"/>
      <c r="C703" s="86"/>
      <c r="D703" s="106"/>
      <c r="E703" s="160"/>
      <c r="F703" s="119"/>
      <c r="G703" s="119"/>
    </row>
    <row r="704" spans="2:7" s="26" customFormat="1">
      <c r="B704" s="105"/>
      <c r="C704" s="86"/>
      <c r="D704" s="106"/>
      <c r="E704" s="160"/>
      <c r="F704" s="119"/>
      <c r="G704" s="119"/>
    </row>
    <row r="705" spans="2:7" s="26" customFormat="1">
      <c r="B705" s="105"/>
      <c r="C705" s="86"/>
      <c r="D705" s="106"/>
      <c r="E705" s="160"/>
      <c r="F705" s="119"/>
      <c r="G705" s="119"/>
    </row>
    <row r="706" spans="2:7" s="26" customFormat="1">
      <c r="B706" s="105"/>
      <c r="C706" s="86"/>
      <c r="D706" s="106"/>
      <c r="E706" s="123"/>
      <c r="F706" s="119"/>
      <c r="G706" s="119"/>
    </row>
    <row r="707" spans="2:7" s="26" customFormat="1">
      <c r="B707" s="105"/>
      <c r="C707" s="86"/>
      <c r="D707" s="106"/>
      <c r="E707" s="160"/>
      <c r="F707" s="119"/>
      <c r="G707" s="119"/>
    </row>
    <row r="708" spans="2:7" s="26" customFormat="1">
      <c r="B708" s="105"/>
      <c r="C708" s="86"/>
      <c r="D708" s="106"/>
      <c r="E708" s="160"/>
      <c r="F708" s="119"/>
      <c r="G708" s="119"/>
    </row>
    <row r="709" spans="2:7" s="26" customFormat="1">
      <c r="B709" s="105"/>
      <c r="C709" s="86"/>
      <c r="D709" s="106"/>
      <c r="E709" s="160"/>
      <c r="F709" s="119"/>
      <c r="G709" s="119"/>
    </row>
    <row r="710" spans="2:7" s="26" customFormat="1">
      <c r="B710" s="105"/>
      <c r="C710" s="86"/>
      <c r="D710" s="106"/>
      <c r="E710" s="160"/>
      <c r="F710" s="119"/>
      <c r="G710" s="119"/>
    </row>
    <row r="711" spans="2:7" s="26" customFormat="1">
      <c r="B711" s="105"/>
      <c r="C711" s="86"/>
      <c r="D711" s="106"/>
      <c r="E711" s="160"/>
      <c r="F711" s="119"/>
      <c r="G711" s="119"/>
    </row>
    <row r="712" spans="2:7" s="26" customFormat="1">
      <c r="B712" s="105"/>
      <c r="C712" s="86"/>
      <c r="D712" s="106"/>
      <c r="E712" s="160"/>
      <c r="F712" s="119"/>
      <c r="G712" s="119"/>
    </row>
    <row r="713" spans="2:7" s="26" customFormat="1">
      <c r="B713" s="105"/>
      <c r="C713" s="86"/>
      <c r="D713" s="106"/>
      <c r="E713" s="123"/>
      <c r="F713" s="119"/>
      <c r="G713" s="119"/>
    </row>
    <row r="714" spans="2:7" s="26" customFormat="1">
      <c r="B714" s="105"/>
      <c r="C714" s="86"/>
      <c r="D714" s="106"/>
      <c r="E714" s="123"/>
      <c r="F714" s="119"/>
      <c r="G714" s="119"/>
    </row>
    <row r="715" spans="2:7" s="26" customFormat="1">
      <c r="B715" s="105"/>
      <c r="C715" s="86"/>
      <c r="D715" s="106"/>
      <c r="E715" s="160"/>
      <c r="F715" s="119"/>
      <c r="G715" s="119"/>
    </row>
    <row r="716" spans="2:7" s="26" customFormat="1">
      <c r="B716" s="105"/>
      <c r="C716" s="86"/>
      <c r="D716" s="106"/>
      <c r="E716" s="160"/>
      <c r="F716" s="119"/>
      <c r="G716" s="119"/>
    </row>
    <row r="717" spans="2:7" s="26" customFormat="1">
      <c r="B717" s="105"/>
      <c r="C717" s="86"/>
      <c r="D717" s="106"/>
      <c r="E717" s="160"/>
      <c r="F717" s="119"/>
      <c r="G717" s="119"/>
    </row>
    <row r="718" spans="2:7" s="26" customFormat="1">
      <c r="B718" s="105"/>
      <c r="C718" s="86"/>
      <c r="D718" s="106"/>
      <c r="E718" s="160"/>
      <c r="F718" s="119"/>
      <c r="G718" s="119"/>
    </row>
    <row r="719" spans="2:7" s="26" customFormat="1">
      <c r="B719" s="105"/>
      <c r="C719" s="86"/>
      <c r="D719" s="106"/>
      <c r="E719" s="160"/>
      <c r="F719" s="119"/>
      <c r="G719" s="119"/>
    </row>
    <row r="720" spans="2:7" s="26" customFormat="1">
      <c r="B720" s="105"/>
      <c r="C720" s="86"/>
      <c r="D720" s="106"/>
      <c r="E720" s="160"/>
      <c r="F720" s="119"/>
      <c r="G720" s="119"/>
    </row>
    <row r="721" spans="2:7" s="26" customFormat="1">
      <c r="B721" s="105"/>
      <c r="C721" s="86"/>
      <c r="D721" s="106"/>
      <c r="E721" s="160"/>
      <c r="F721" s="119"/>
      <c r="G721" s="119"/>
    </row>
    <row r="722" spans="2:7" s="26" customFormat="1">
      <c r="B722" s="105"/>
      <c r="C722" s="86"/>
      <c r="D722" s="106"/>
      <c r="E722" s="123"/>
      <c r="F722" s="119"/>
      <c r="G722" s="119"/>
    </row>
    <row r="723" spans="2:7" s="26" customFormat="1">
      <c r="B723" s="105"/>
      <c r="C723" s="86"/>
      <c r="D723" s="106"/>
      <c r="E723" s="160"/>
      <c r="F723" s="119"/>
      <c r="G723" s="119"/>
    </row>
    <row r="724" spans="2:7" s="26" customFormat="1">
      <c r="B724" s="105"/>
      <c r="C724" s="86"/>
      <c r="D724" s="106"/>
      <c r="E724" s="160"/>
      <c r="F724" s="119"/>
      <c r="G724" s="119"/>
    </row>
    <row r="725" spans="2:7" s="26" customFormat="1">
      <c r="B725" s="105"/>
      <c r="C725" s="86"/>
      <c r="D725" s="106"/>
      <c r="E725" s="160"/>
      <c r="F725" s="119"/>
      <c r="G725" s="119"/>
    </row>
    <row r="726" spans="2:7" s="26" customFormat="1">
      <c r="B726" s="105"/>
      <c r="C726" s="86"/>
      <c r="D726" s="106"/>
      <c r="E726" s="123"/>
      <c r="F726" s="119"/>
      <c r="G726" s="119"/>
    </row>
    <row r="727" spans="2:7" s="26" customFormat="1">
      <c r="B727" s="105"/>
      <c r="C727" s="86"/>
      <c r="D727" s="106"/>
      <c r="E727" s="160"/>
      <c r="F727" s="119"/>
      <c r="G727" s="119"/>
    </row>
    <row r="728" spans="2:7" s="26" customFormat="1">
      <c r="B728" s="105"/>
      <c r="C728" s="86"/>
      <c r="D728" s="106"/>
      <c r="E728" s="160"/>
      <c r="F728" s="119"/>
      <c r="G728" s="119"/>
    </row>
    <row r="729" spans="2:7" s="26" customFormat="1">
      <c r="B729" s="105"/>
      <c r="C729" s="86"/>
      <c r="D729" s="106"/>
      <c r="E729" s="160"/>
      <c r="F729" s="119"/>
      <c r="G729" s="119"/>
    </row>
    <row r="730" spans="2:7" s="26" customFormat="1">
      <c r="B730" s="105"/>
      <c r="C730" s="86"/>
      <c r="D730" s="106"/>
      <c r="E730" s="160"/>
      <c r="F730" s="119"/>
      <c r="G730" s="119"/>
    </row>
    <row r="731" spans="2:7" s="26" customFormat="1">
      <c r="B731" s="105"/>
      <c r="C731" s="86"/>
      <c r="D731" s="106"/>
      <c r="E731" s="160"/>
      <c r="F731" s="119"/>
      <c r="G731" s="119"/>
    </row>
    <row r="732" spans="2:7" s="26" customFormat="1">
      <c r="B732" s="105"/>
      <c r="C732" s="86"/>
      <c r="D732" s="106"/>
      <c r="E732" s="160"/>
      <c r="F732" s="119"/>
      <c r="G732" s="119"/>
    </row>
    <row r="733" spans="2:7" s="26" customFormat="1">
      <c r="B733" s="105"/>
      <c r="C733" s="86"/>
      <c r="D733" s="106"/>
      <c r="E733" s="160"/>
      <c r="F733" s="119"/>
      <c r="G733" s="119"/>
    </row>
    <row r="734" spans="2:7" s="26" customFormat="1">
      <c r="B734" s="105"/>
      <c r="C734" s="86"/>
      <c r="D734" s="106"/>
      <c r="E734" s="160"/>
      <c r="F734" s="119"/>
      <c r="G734" s="119"/>
    </row>
    <row r="735" spans="2:7" s="26" customFormat="1">
      <c r="B735" s="105"/>
      <c r="C735" s="86"/>
      <c r="D735" s="106"/>
      <c r="E735" s="160"/>
      <c r="F735" s="119"/>
      <c r="G735" s="119"/>
    </row>
    <row r="736" spans="2:7" s="26" customFormat="1">
      <c r="B736" s="105"/>
      <c r="C736" s="86"/>
      <c r="D736" s="106"/>
      <c r="E736" s="160"/>
      <c r="F736" s="119"/>
      <c r="G736" s="119"/>
    </row>
    <row r="737" spans="2:7" s="26" customFormat="1">
      <c r="B737" s="105"/>
      <c r="C737" s="86"/>
      <c r="D737" s="106"/>
      <c r="E737" s="160"/>
      <c r="F737" s="119"/>
      <c r="G737" s="119"/>
    </row>
    <row r="738" spans="2:7" s="26" customFormat="1">
      <c r="B738" s="105"/>
      <c r="C738" s="86"/>
      <c r="D738" s="106"/>
      <c r="E738" s="123"/>
      <c r="F738" s="119"/>
      <c r="G738" s="119"/>
    </row>
    <row r="739" spans="2:7" s="26" customFormat="1">
      <c r="B739" s="105"/>
      <c r="C739" s="86"/>
      <c r="D739" s="106"/>
      <c r="E739" s="160"/>
      <c r="F739" s="119"/>
      <c r="G739" s="119"/>
    </row>
    <row r="740" spans="2:7" s="26" customFormat="1">
      <c r="B740" s="105"/>
      <c r="C740" s="86"/>
      <c r="D740" s="106"/>
      <c r="E740" s="160"/>
      <c r="F740" s="119"/>
      <c r="G740" s="119"/>
    </row>
    <row r="741" spans="2:7" s="26" customFormat="1">
      <c r="B741" s="105"/>
      <c r="C741" s="86"/>
      <c r="D741" s="106"/>
      <c r="E741" s="160"/>
      <c r="F741" s="119"/>
      <c r="G741" s="119"/>
    </row>
    <row r="742" spans="2:7" s="26" customFormat="1">
      <c r="B742" s="105"/>
      <c r="C742" s="86"/>
      <c r="D742" s="106"/>
      <c r="E742" s="160"/>
      <c r="F742" s="119"/>
      <c r="G742" s="119"/>
    </row>
    <row r="743" spans="2:7" s="26" customFormat="1">
      <c r="B743" s="105"/>
      <c r="C743" s="86"/>
      <c r="D743" s="106"/>
      <c r="E743" s="160"/>
      <c r="F743" s="119"/>
      <c r="G743" s="119"/>
    </row>
    <row r="744" spans="2:7" s="26" customFormat="1">
      <c r="B744" s="105"/>
      <c r="C744" s="86"/>
      <c r="D744" s="106"/>
      <c r="E744" s="160"/>
      <c r="F744" s="119"/>
      <c r="G744" s="119"/>
    </row>
    <row r="745" spans="2:7" s="26" customFormat="1">
      <c r="B745" s="105"/>
      <c r="C745" s="86"/>
      <c r="D745" s="106"/>
      <c r="E745" s="160"/>
      <c r="F745" s="119"/>
      <c r="G745" s="119"/>
    </row>
    <row r="746" spans="2:7" s="26" customFormat="1">
      <c r="B746" s="105"/>
      <c r="C746" s="86"/>
      <c r="D746" s="106"/>
      <c r="E746" s="123"/>
      <c r="F746" s="119"/>
      <c r="G746" s="119"/>
    </row>
    <row r="747" spans="2:7" s="26" customFormat="1">
      <c r="B747" s="105"/>
      <c r="C747" s="86"/>
      <c r="D747" s="106"/>
      <c r="E747" s="160"/>
      <c r="F747" s="119"/>
      <c r="G747" s="119"/>
    </row>
    <row r="748" spans="2:7" s="26" customFormat="1">
      <c r="B748" s="105"/>
      <c r="C748" s="86"/>
      <c r="D748" s="106"/>
      <c r="E748" s="160"/>
      <c r="F748" s="119"/>
      <c r="G748" s="119"/>
    </row>
    <row r="749" spans="2:7" s="26" customFormat="1">
      <c r="B749" s="105"/>
      <c r="C749" s="86"/>
      <c r="D749" s="106"/>
      <c r="E749" s="160"/>
      <c r="F749" s="119"/>
      <c r="G749" s="119"/>
    </row>
    <row r="750" spans="2:7" s="26" customFormat="1">
      <c r="B750" s="105"/>
      <c r="C750" s="86"/>
      <c r="D750" s="106"/>
      <c r="E750" s="160"/>
      <c r="F750" s="119"/>
      <c r="G750" s="119"/>
    </row>
    <row r="751" spans="2:7" s="26" customFormat="1">
      <c r="B751" s="105"/>
      <c r="C751" s="86"/>
      <c r="D751" s="106"/>
      <c r="E751" s="160"/>
      <c r="F751" s="119"/>
      <c r="G751" s="119"/>
    </row>
    <row r="752" spans="2:7" s="26" customFormat="1">
      <c r="B752" s="105"/>
      <c r="C752" s="86"/>
      <c r="D752" s="106"/>
      <c r="E752" s="160"/>
      <c r="F752" s="119"/>
      <c r="G752" s="119"/>
    </row>
    <row r="753" spans="2:7" s="26" customFormat="1">
      <c r="B753" s="105"/>
      <c r="C753" s="86"/>
      <c r="D753" s="106"/>
      <c r="E753" s="160"/>
      <c r="F753" s="119"/>
      <c r="G753" s="119"/>
    </row>
    <row r="754" spans="2:7" s="26" customFormat="1">
      <c r="B754" s="105"/>
      <c r="C754" s="86"/>
      <c r="D754" s="106"/>
      <c r="E754" s="160"/>
      <c r="F754" s="119"/>
      <c r="G754" s="119"/>
    </row>
    <row r="755" spans="2:7" s="26" customFormat="1">
      <c r="B755" s="105"/>
      <c r="C755" s="86"/>
      <c r="D755" s="106"/>
      <c r="E755" s="123"/>
      <c r="F755" s="119"/>
      <c r="G755" s="119"/>
    </row>
    <row r="756" spans="2:7" s="26" customFormat="1">
      <c r="B756" s="105"/>
      <c r="C756" s="86"/>
      <c r="D756" s="106"/>
      <c r="E756" s="160"/>
      <c r="F756" s="119"/>
      <c r="G756" s="119"/>
    </row>
    <row r="757" spans="2:7" s="26" customFormat="1">
      <c r="B757" s="105"/>
      <c r="C757" s="86"/>
      <c r="D757" s="106"/>
      <c r="E757" s="160"/>
      <c r="F757" s="119"/>
      <c r="G757" s="119"/>
    </row>
    <row r="758" spans="2:7" s="26" customFormat="1">
      <c r="B758" s="105"/>
      <c r="C758" s="86"/>
      <c r="D758" s="106"/>
      <c r="E758" s="160"/>
      <c r="F758" s="119"/>
      <c r="G758" s="119"/>
    </row>
    <row r="759" spans="2:7" s="26" customFormat="1">
      <c r="B759" s="105"/>
      <c r="C759" s="86"/>
      <c r="D759" s="106"/>
      <c r="E759" s="160"/>
      <c r="F759" s="119"/>
      <c r="G759" s="119"/>
    </row>
    <row r="760" spans="2:7" s="26" customFormat="1">
      <c r="B760" s="105"/>
      <c r="C760" s="86"/>
      <c r="D760" s="106"/>
      <c r="E760" s="160"/>
      <c r="F760" s="119"/>
      <c r="G760" s="119"/>
    </row>
    <row r="761" spans="2:7" s="26" customFormat="1">
      <c r="B761" s="105"/>
      <c r="C761" s="86"/>
      <c r="D761" s="106"/>
      <c r="E761" s="123"/>
      <c r="F761" s="119"/>
      <c r="G761" s="119"/>
    </row>
    <row r="762" spans="2:7" s="26" customFormat="1">
      <c r="B762" s="105"/>
      <c r="C762" s="86"/>
      <c r="D762" s="106"/>
      <c r="E762" s="160"/>
      <c r="F762" s="119"/>
      <c r="G762" s="119"/>
    </row>
    <row r="763" spans="2:7" s="26" customFormat="1">
      <c r="B763" s="105"/>
      <c r="C763" s="86"/>
      <c r="D763" s="106"/>
      <c r="E763" s="160"/>
      <c r="F763" s="119"/>
      <c r="G763" s="119"/>
    </row>
    <row r="764" spans="2:7" s="26" customFormat="1">
      <c r="B764" s="105"/>
      <c r="C764" s="86"/>
      <c r="D764" s="106"/>
      <c r="E764" s="160"/>
      <c r="F764" s="119"/>
      <c r="G764" s="119"/>
    </row>
    <row r="765" spans="2:7" s="26" customFormat="1">
      <c r="B765" s="105"/>
      <c r="C765" s="86"/>
      <c r="D765" s="106"/>
      <c r="E765" s="160"/>
      <c r="F765" s="119"/>
      <c r="G765" s="119"/>
    </row>
    <row r="766" spans="2:7" s="26" customFormat="1">
      <c r="B766" s="105"/>
      <c r="C766" s="86"/>
      <c r="D766" s="106"/>
      <c r="E766" s="160"/>
      <c r="F766" s="119"/>
      <c r="G766" s="119"/>
    </row>
    <row r="767" spans="2:7" s="26" customFormat="1">
      <c r="B767" s="105"/>
      <c r="C767" s="86"/>
      <c r="D767" s="106"/>
      <c r="E767" s="160"/>
      <c r="F767" s="119"/>
      <c r="G767" s="119"/>
    </row>
    <row r="768" spans="2:7" s="26" customFormat="1">
      <c r="B768" s="105"/>
      <c r="C768" s="86"/>
      <c r="D768" s="106"/>
      <c r="E768" s="160"/>
      <c r="F768" s="119"/>
      <c r="G768" s="119"/>
    </row>
    <row r="769" spans="2:7" s="26" customFormat="1">
      <c r="B769" s="105"/>
      <c r="C769" s="86"/>
      <c r="D769" s="106"/>
      <c r="E769" s="123"/>
      <c r="F769" s="119"/>
      <c r="G769" s="119"/>
    </row>
    <row r="770" spans="2:7" s="26" customFormat="1">
      <c r="B770" s="105"/>
      <c r="C770" s="86"/>
      <c r="D770" s="106"/>
      <c r="E770" s="123"/>
      <c r="F770" s="119"/>
      <c r="G770" s="119"/>
    </row>
    <row r="771" spans="2:7" s="26" customFormat="1">
      <c r="B771" s="105"/>
      <c r="C771" s="86"/>
      <c r="D771" s="106"/>
      <c r="E771" s="160"/>
      <c r="F771" s="119"/>
      <c r="G771" s="119"/>
    </row>
    <row r="772" spans="2:7" s="26" customFormat="1">
      <c r="B772" s="105"/>
      <c r="C772" s="86"/>
      <c r="D772" s="106"/>
      <c r="E772" s="160"/>
      <c r="F772" s="119"/>
      <c r="G772" s="119"/>
    </row>
    <row r="773" spans="2:7" s="26" customFormat="1">
      <c r="B773" s="105"/>
      <c r="C773" s="86"/>
      <c r="D773" s="106"/>
      <c r="E773" s="160"/>
      <c r="F773" s="119"/>
      <c r="G773" s="119"/>
    </row>
    <row r="774" spans="2:7" s="26" customFormat="1">
      <c r="B774" s="105"/>
      <c r="C774" s="86"/>
      <c r="D774" s="106"/>
      <c r="E774" s="123"/>
      <c r="F774" s="119"/>
      <c r="G774" s="119"/>
    </row>
    <row r="775" spans="2:7" s="26" customFormat="1">
      <c r="B775" s="105"/>
      <c r="C775" s="86"/>
      <c r="D775" s="106"/>
      <c r="E775" s="123"/>
      <c r="F775" s="119"/>
      <c r="G775" s="119"/>
    </row>
    <row r="776" spans="2:7" s="26" customFormat="1">
      <c r="B776" s="105"/>
      <c r="C776" s="86"/>
      <c r="D776" s="106"/>
      <c r="E776" s="123"/>
      <c r="F776" s="119"/>
      <c r="G776" s="119"/>
    </row>
    <row r="777" spans="2:7" s="26" customFormat="1">
      <c r="B777" s="105"/>
      <c r="C777" s="86"/>
      <c r="D777" s="106"/>
      <c r="E777" s="123"/>
      <c r="F777" s="119"/>
      <c r="G777" s="119"/>
    </row>
    <row r="778" spans="2:7" s="26" customFormat="1">
      <c r="B778" s="105"/>
      <c r="C778" s="86"/>
      <c r="D778" s="106"/>
      <c r="E778" s="123"/>
      <c r="F778" s="119"/>
      <c r="G778" s="119"/>
    </row>
    <row r="779" spans="2:7" s="26" customFormat="1">
      <c r="B779" s="105"/>
      <c r="C779" s="86"/>
      <c r="D779" s="106"/>
      <c r="E779" s="160"/>
      <c r="F779" s="119"/>
      <c r="G779" s="119"/>
    </row>
    <row r="780" spans="2:7" s="26" customFormat="1">
      <c r="B780" s="105"/>
      <c r="C780" s="86"/>
      <c r="D780" s="106"/>
      <c r="E780" s="160"/>
      <c r="F780" s="119"/>
      <c r="G780" s="119"/>
    </row>
    <row r="781" spans="2:7" s="26" customFormat="1">
      <c r="B781" s="105"/>
      <c r="C781" s="86"/>
      <c r="D781" s="106"/>
      <c r="E781" s="160"/>
      <c r="F781" s="119"/>
      <c r="G781" s="119"/>
    </row>
    <row r="782" spans="2:7" s="26" customFormat="1">
      <c r="B782" s="105"/>
      <c r="C782" s="86"/>
      <c r="D782" s="106"/>
      <c r="E782" s="160"/>
      <c r="F782" s="119"/>
      <c r="G782" s="119"/>
    </row>
    <row r="783" spans="2:7" s="26" customFormat="1">
      <c r="B783" s="105"/>
      <c r="C783" s="86"/>
      <c r="D783" s="106"/>
      <c r="E783" s="123"/>
      <c r="F783" s="119"/>
      <c r="G783" s="119"/>
    </row>
    <row r="784" spans="2:7" s="26" customFormat="1">
      <c r="B784" s="105"/>
      <c r="C784" s="86"/>
      <c r="D784" s="106"/>
      <c r="E784" s="160"/>
      <c r="F784" s="119"/>
      <c r="G784" s="119"/>
    </row>
    <row r="785" spans="2:7" s="26" customFormat="1">
      <c r="B785" s="105"/>
      <c r="C785" s="86"/>
      <c r="D785" s="106"/>
      <c r="E785" s="160"/>
      <c r="F785" s="119"/>
      <c r="G785" s="119"/>
    </row>
    <row r="786" spans="2:7" s="26" customFormat="1">
      <c r="B786" s="105"/>
      <c r="C786" s="86"/>
      <c r="D786" s="106"/>
      <c r="E786" s="160"/>
      <c r="F786" s="119"/>
      <c r="G786" s="119"/>
    </row>
    <row r="787" spans="2:7" s="26" customFormat="1">
      <c r="B787" s="105"/>
      <c r="C787" s="86"/>
      <c r="D787" s="106"/>
      <c r="E787" s="123"/>
      <c r="F787" s="119"/>
      <c r="G787" s="119"/>
    </row>
    <row r="788" spans="2:7" s="26" customFormat="1">
      <c r="B788" s="105"/>
      <c r="C788" s="86"/>
      <c r="D788" s="106"/>
      <c r="E788" s="160"/>
      <c r="F788" s="119"/>
      <c r="G788" s="119"/>
    </row>
    <row r="789" spans="2:7" s="26" customFormat="1">
      <c r="B789" s="105"/>
      <c r="C789" s="86"/>
      <c r="D789" s="106"/>
      <c r="E789" s="160"/>
      <c r="F789" s="119"/>
      <c r="G789" s="119"/>
    </row>
    <row r="790" spans="2:7" s="26" customFormat="1">
      <c r="B790" s="105"/>
      <c r="C790" s="86"/>
      <c r="D790" s="106"/>
      <c r="E790" s="123"/>
      <c r="F790" s="119"/>
      <c r="G790" s="119"/>
    </row>
    <row r="791" spans="2:7" s="26" customFormat="1">
      <c r="B791" s="105"/>
      <c r="C791" s="86"/>
      <c r="D791" s="106"/>
      <c r="E791" s="160"/>
      <c r="F791" s="119"/>
      <c r="G791" s="119"/>
    </row>
    <row r="792" spans="2:7" s="26" customFormat="1">
      <c r="B792" s="105"/>
      <c r="C792" s="86"/>
      <c r="D792" s="106"/>
      <c r="E792" s="160"/>
      <c r="F792" s="119"/>
      <c r="G792" s="119"/>
    </row>
    <row r="793" spans="2:7" s="26" customFormat="1">
      <c r="B793" s="105"/>
      <c r="C793" s="86"/>
      <c r="D793" s="106"/>
      <c r="E793" s="123"/>
      <c r="F793" s="119"/>
      <c r="G793" s="119"/>
    </row>
    <row r="794" spans="2:7" s="26" customFormat="1">
      <c r="B794" s="105"/>
      <c r="C794" s="86"/>
      <c r="D794" s="106"/>
      <c r="E794" s="123"/>
      <c r="F794" s="119"/>
      <c r="G794" s="119"/>
    </row>
    <row r="795" spans="2:7" s="26" customFormat="1">
      <c r="B795" s="105"/>
      <c r="C795" s="86"/>
      <c r="D795" s="106"/>
      <c r="E795" s="123"/>
      <c r="F795" s="119"/>
      <c r="G795" s="119"/>
    </row>
    <row r="796" spans="2:7" s="26" customFormat="1">
      <c r="B796" s="105"/>
      <c r="C796" s="86"/>
      <c r="D796" s="106"/>
      <c r="E796" s="123"/>
      <c r="F796" s="119"/>
      <c r="G796" s="119"/>
    </row>
    <row r="797" spans="2:7" s="26" customFormat="1">
      <c r="B797" s="105"/>
      <c r="C797" s="86"/>
      <c r="D797" s="106"/>
      <c r="E797" s="123"/>
      <c r="F797" s="119"/>
      <c r="G797" s="119"/>
    </row>
    <row r="798" spans="2:7" s="26" customFormat="1">
      <c r="B798" s="105"/>
      <c r="C798" s="86"/>
      <c r="D798" s="106"/>
      <c r="E798" s="123"/>
      <c r="F798" s="119"/>
      <c r="G798" s="119"/>
    </row>
    <row r="799" spans="2:7" s="26" customFormat="1">
      <c r="B799" s="105"/>
      <c r="C799" s="86"/>
      <c r="D799" s="106"/>
      <c r="E799" s="123"/>
      <c r="F799" s="119"/>
      <c r="G799" s="119"/>
    </row>
    <row r="800" spans="2:7" s="26" customFormat="1">
      <c r="B800" s="105"/>
      <c r="C800" s="86"/>
      <c r="D800" s="106"/>
      <c r="E800" s="123"/>
      <c r="F800" s="119"/>
      <c r="G800" s="119"/>
    </row>
    <row r="801" spans="2:7" s="26" customFormat="1">
      <c r="B801" s="105"/>
      <c r="C801" s="86"/>
      <c r="D801" s="106"/>
      <c r="E801" s="160"/>
      <c r="F801" s="119"/>
      <c r="G801" s="119"/>
    </row>
    <row r="802" spans="2:7" s="26" customFormat="1">
      <c r="B802" s="105"/>
      <c r="C802" s="86"/>
      <c r="D802" s="106"/>
      <c r="E802" s="160"/>
      <c r="F802" s="119"/>
      <c r="G802" s="119"/>
    </row>
    <row r="803" spans="2:7" s="26" customFormat="1">
      <c r="B803" s="105"/>
      <c r="C803" s="86"/>
      <c r="D803" s="106"/>
      <c r="E803" s="123"/>
      <c r="F803" s="119"/>
      <c r="G803" s="119"/>
    </row>
    <row r="804" spans="2:7" s="26" customFormat="1">
      <c r="B804" s="105"/>
      <c r="C804" s="86"/>
      <c r="D804" s="106"/>
      <c r="E804" s="160"/>
      <c r="F804" s="119"/>
      <c r="G804" s="119"/>
    </row>
    <row r="805" spans="2:7" s="26" customFormat="1">
      <c r="B805" s="105"/>
      <c r="C805" s="86"/>
      <c r="D805" s="106"/>
      <c r="E805" s="160"/>
      <c r="F805" s="119"/>
      <c r="G805" s="119"/>
    </row>
    <row r="806" spans="2:7" s="26" customFormat="1">
      <c r="B806" s="105"/>
      <c r="C806" s="86"/>
      <c r="D806" s="106"/>
      <c r="E806" s="160"/>
      <c r="F806" s="119"/>
      <c r="G806" s="119"/>
    </row>
    <row r="807" spans="2:7" s="26" customFormat="1">
      <c r="B807" s="105"/>
      <c r="C807" s="86"/>
      <c r="D807" s="106"/>
      <c r="E807" s="123"/>
      <c r="F807" s="119"/>
      <c r="G807" s="119"/>
    </row>
    <row r="808" spans="2:7" s="26" customFormat="1">
      <c r="B808" s="105"/>
      <c r="C808" s="86"/>
      <c r="D808" s="106"/>
      <c r="E808" s="123"/>
      <c r="F808" s="119"/>
      <c r="G808" s="119"/>
    </row>
    <row r="809" spans="2:7" s="26" customFormat="1">
      <c r="B809" s="105"/>
      <c r="C809" s="86"/>
      <c r="D809" s="106"/>
      <c r="E809" s="123"/>
      <c r="F809" s="119"/>
      <c r="G809" s="119"/>
    </row>
    <row r="810" spans="2:7" s="26" customFormat="1">
      <c r="B810" s="105"/>
      <c r="C810" s="86"/>
      <c r="D810" s="106"/>
      <c r="E810" s="123"/>
      <c r="F810" s="119"/>
      <c r="G810" s="119"/>
    </row>
    <row r="811" spans="2:7" s="26" customFormat="1">
      <c r="B811" s="105"/>
      <c r="C811" s="86"/>
      <c r="D811" s="106"/>
      <c r="E811" s="123"/>
      <c r="F811" s="119"/>
      <c r="G811" s="119"/>
    </row>
    <row r="812" spans="2:7" s="26" customFormat="1">
      <c r="B812" s="105"/>
      <c r="C812" s="86"/>
      <c r="D812" s="106"/>
      <c r="E812" s="123"/>
      <c r="F812" s="119"/>
      <c r="G812" s="119"/>
    </row>
    <row r="813" spans="2:7" s="26" customFormat="1">
      <c r="B813" s="105"/>
      <c r="C813" s="86"/>
      <c r="D813" s="106"/>
      <c r="E813" s="160"/>
      <c r="F813" s="119"/>
      <c r="G813" s="119"/>
    </row>
    <row r="814" spans="2:7" s="26" customFormat="1">
      <c r="B814" s="105"/>
      <c r="C814" s="86"/>
      <c r="D814" s="106"/>
      <c r="E814" s="160"/>
      <c r="F814" s="119"/>
      <c r="G814" s="119"/>
    </row>
    <row r="815" spans="2:7" s="26" customFormat="1">
      <c r="B815" s="105"/>
      <c r="C815" s="86"/>
      <c r="D815" s="106"/>
      <c r="E815" s="123"/>
      <c r="F815" s="119"/>
      <c r="G815" s="119"/>
    </row>
    <row r="816" spans="2:7" s="26" customFormat="1">
      <c r="B816" s="105"/>
      <c r="C816" s="86"/>
      <c r="D816" s="106"/>
      <c r="E816" s="123"/>
      <c r="F816" s="119"/>
      <c r="G816" s="119"/>
    </row>
    <row r="817" spans="2:7" s="26" customFormat="1">
      <c r="B817" s="105"/>
      <c r="C817" s="86"/>
      <c r="D817" s="106"/>
      <c r="E817" s="123"/>
      <c r="F817" s="119"/>
      <c r="G817" s="119"/>
    </row>
    <row r="818" spans="2:7" s="26" customFormat="1">
      <c r="B818" s="105"/>
      <c r="C818" s="86"/>
      <c r="D818" s="106"/>
      <c r="E818" s="123"/>
      <c r="F818" s="119"/>
      <c r="G818" s="119"/>
    </row>
    <row r="819" spans="2:7" s="26" customFormat="1">
      <c r="B819" s="105"/>
      <c r="C819" s="86"/>
      <c r="D819" s="106"/>
      <c r="E819" s="160"/>
      <c r="F819" s="119"/>
      <c r="G819" s="119"/>
    </row>
    <row r="820" spans="2:7" s="26" customFormat="1">
      <c r="B820" s="105"/>
      <c r="C820" s="86"/>
      <c r="D820" s="106"/>
      <c r="E820" s="123"/>
      <c r="F820" s="119"/>
      <c r="G820" s="119"/>
    </row>
    <row r="821" spans="2:7" s="26" customFormat="1">
      <c r="B821" s="105"/>
      <c r="C821" s="86"/>
      <c r="D821" s="106"/>
      <c r="E821" s="160"/>
      <c r="F821" s="119"/>
      <c r="G821" s="119"/>
    </row>
    <row r="822" spans="2:7" s="26" customFormat="1">
      <c r="B822" s="105"/>
      <c r="C822" s="86"/>
      <c r="D822" s="106"/>
      <c r="E822" s="160"/>
      <c r="F822" s="119"/>
      <c r="G822" s="119"/>
    </row>
    <row r="823" spans="2:7" s="26" customFormat="1">
      <c r="B823" s="105"/>
      <c r="C823" s="86"/>
      <c r="D823" s="106"/>
      <c r="E823" s="160"/>
      <c r="F823" s="119"/>
      <c r="G823" s="119"/>
    </row>
    <row r="824" spans="2:7" s="26" customFormat="1">
      <c r="B824" s="105"/>
      <c r="C824" s="86"/>
      <c r="D824" s="106"/>
      <c r="E824" s="160"/>
      <c r="F824" s="119"/>
      <c r="G824" s="119"/>
    </row>
    <row r="825" spans="2:7" s="26" customFormat="1">
      <c r="B825" s="105"/>
      <c r="C825" s="86"/>
      <c r="D825" s="106"/>
      <c r="E825" s="160"/>
      <c r="F825" s="119"/>
      <c r="G825" s="119"/>
    </row>
    <row r="826" spans="2:7" s="26" customFormat="1">
      <c r="B826" s="105"/>
      <c r="C826" s="86"/>
      <c r="D826" s="106"/>
      <c r="E826" s="160"/>
      <c r="F826" s="119"/>
      <c r="G826" s="119"/>
    </row>
    <row r="827" spans="2:7" s="26" customFormat="1">
      <c r="B827" s="105"/>
      <c r="C827" s="86"/>
      <c r="D827" s="106"/>
      <c r="E827" s="160"/>
      <c r="F827" s="119"/>
      <c r="G827" s="119"/>
    </row>
    <row r="828" spans="2:7" s="26" customFormat="1">
      <c r="B828" s="105"/>
      <c r="C828" s="86"/>
      <c r="D828" s="106"/>
      <c r="E828" s="123"/>
      <c r="F828" s="119"/>
      <c r="G828" s="119"/>
    </row>
    <row r="829" spans="2:7" s="26" customFormat="1">
      <c r="B829" s="105"/>
      <c r="C829" s="86"/>
      <c r="D829" s="106"/>
      <c r="E829" s="123"/>
      <c r="F829" s="119"/>
      <c r="G829" s="119"/>
    </row>
    <row r="830" spans="2:7" s="26" customFormat="1">
      <c r="B830" s="105"/>
      <c r="C830" s="86"/>
      <c r="D830" s="106"/>
      <c r="E830" s="123"/>
      <c r="F830" s="119"/>
      <c r="G830" s="119"/>
    </row>
    <row r="831" spans="2:7" s="26" customFormat="1">
      <c r="B831" s="105"/>
      <c r="C831" s="86"/>
      <c r="D831" s="106"/>
      <c r="E831" s="160"/>
      <c r="F831" s="119"/>
      <c r="G831" s="119"/>
    </row>
    <row r="832" spans="2:7" s="26" customFormat="1">
      <c r="B832" s="105"/>
      <c r="C832" s="86"/>
      <c r="D832" s="106"/>
      <c r="E832" s="123"/>
      <c r="F832" s="119"/>
      <c r="G832" s="119"/>
    </row>
    <row r="833" spans="2:7" s="26" customFormat="1">
      <c r="B833" s="105"/>
      <c r="C833" s="86"/>
      <c r="D833" s="106"/>
      <c r="E833" s="123"/>
      <c r="F833" s="119"/>
      <c r="G833" s="119"/>
    </row>
    <row r="834" spans="2:7" s="26" customFormat="1">
      <c r="B834" s="105"/>
      <c r="C834" s="86"/>
      <c r="D834" s="106"/>
      <c r="E834" s="160"/>
      <c r="F834" s="119"/>
      <c r="G834" s="119"/>
    </row>
    <row r="835" spans="2:7" s="26" customFormat="1">
      <c r="B835" s="105"/>
      <c r="C835" s="86"/>
      <c r="D835" s="106"/>
      <c r="E835" s="123"/>
      <c r="F835" s="119"/>
      <c r="G835" s="119"/>
    </row>
    <row r="836" spans="2:7" s="26" customFormat="1">
      <c r="B836" s="105"/>
      <c r="C836" s="86"/>
      <c r="D836" s="106"/>
      <c r="E836" s="123"/>
      <c r="F836" s="119"/>
      <c r="G836" s="119"/>
    </row>
    <row r="837" spans="2:7" s="26" customFormat="1">
      <c r="B837" s="105"/>
      <c r="C837" s="86"/>
      <c r="D837" s="106"/>
      <c r="E837" s="123"/>
      <c r="F837" s="119"/>
      <c r="G837" s="119"/>
    </row>
    <row r="838" spans="2:7" s="26" customFormat="1">
      <c r="B838" s="105"/>
      <c r="C838" s="86"/>
      <c r="D838" s="106"/>
      <c r="E838" s="160"/>
      <c r="F838" s="119"/>
      <c r="G838" s="119"/>
    </row>
    <row r="839" spans="2:7" s="26" customFormat="1">
      <c r="B839" s="105"/>
      <c r="C839" s="86"/>
      <c r="D839" s="106"/>
      <c r="E839" s="123"/>
      <c r="F839" s="119"/>
      <c r="G839" s="119"/>
    </row>
    <row r="840" spans="2:7" s="26" customFormat="1">
      <c r="B840" s="105"/>
      <c r="C840" s="86"/>
      <c r="D840" s="106"/>
      <c r="E840" s="123"/>
      <c r="F840" s="119"/>
      <c r="G840" s="119"/>
    </row>
    <row r="841" spans="2:7" s="26" customFormat="1">
      <c r="B841" s="105"/>
      <c r="C841" s="86"/>
      <c r="D841" s="106"/>
      <c r="E841" s="160"/>
      <c r="F841" s="119"/>
      <c r="G841" s="119"/>
    </row>
    <row r="842" spans="2:7" s="26" customFormat="1">
      <c r="B842" s="105"/>
      <c r="C842" s="86"/>
      <c r="D842" s="106"/>
      <c r="E842" s="160"/>
      <c r="F842" s="119"/>
      <c r="G842" s="119"/>
    </row>
    <row r="843" spans="2:7" s="26" customFormat="1">
      <c r="B843" s="105"/>
      <c r="C843" s="86"/>
      <c r="D843" s="106"/>
      <c r="E843" s="160"/>
      <c r="F843" s="119"/>
      <c r="G843" s="119"/>
    </row>
    <row r="844" spans="2:7" s="26" customFormat="1">
      <c r="B844" s="105"/>
      <c r="C844" s="86"/>
      <c r="D844" s="106"/>
      <c r="E844" s="160"/>
      <c r="F844" s="119"/>
      <c r="G844" s="119"/>
    </row>
    <row r="845" spans="2:7" s="26" customFormat="1">
      <c r="B845" s="105"/>
      <c r="C845" s="86"/>
      <c r="D845" s="106"/>
      <c r="E845" s="160"/>
      <c r="F845" s="119"/>
      <c r="G845" s="119"/>
    </row>
    <row r="846" spans="2:7" s="26" customFormat="1">
      <c r="B846" s="105"/>
      <c r="C846" s="86"/>
      <c r="D846" s="106"/>
      <c r="E846" s="160"/>
      <c r="F846" s="119"/>
      <c r="G846" s="119"/>
    </row>
    <row r="847" spans="2:7" s="26" customFormat="1">
      <c r="B847" s="105"/>
      <c r="C847" s="86"/>
      <c r="D847" s="106"/>
      <c r="E847" s="160"/>
      <c r="F847" s="119"/>
      <c r="G847" s="119"/>
    </row>
    <row r="848" spans="2:7" s="26" customFormat="1">
      <c r="B848" s="105"/>
      <c r="C848" s="86"/>
      <c r="D848" s="106"/>
      <c r="E848" s="160"/>
      <c r="F848" s="119"/>
      <c r="G848" s="119"/>
    </row>
    <row r="849" spans="2:7" s="26" customFormat="1">
      <c r="B849" s="105"/>
      <c r="C849" s="86"/>
      <c r="D849" s="106"/>
      <c r="E849" s="160"/>
      <c r="F849" s="119"/>
      <c r="G849" s="119"/>
    </row>
    <row r="850" spans="2:7" s="26" customFormat="1">
      <c r="B850" s="105"/>
      <c r="C850" s="86"/>
      <c r="D850" s="106"/>
      <c r="E850" s="160"/>
      <c r="F850" s="119"/>
      <c r="G850" s="119"/>
    </row>
    <row r="851" spans="2:7" s="26" customFormat="1">
      <c r="B851" s="105"/>
      <c r="C851" s="86"/>
      <c r="D851" s="106"/>
      <c r="E851" s="123"/>
      <c r="F851" s="119"/>
      <c r="G851" s="119"/>
    </row>
    <row r="852" spans="2:7" s="26" customFormat="1">
      <c r="B852" s="105"/>
      <c r="C852" s="86"/>
      <c r="D852" s="106"/>
      <c r="E852" s="160"/>
      <c r="F852" s="119"/>
      <c r="G852" s="119"/>
    </row>
    <row r="853" spans="2:7" s="26" customFormat="1">
      <c r="B853" s="105"/>
      <c r="C853" s="86"/>
      <c r="D853" s="106"/>
      <c r="E853" s="160"/>
      <c r="F853" s="119"/>
      <c r="G853" s="119"/>
    </row>
    <row r="854" spans="2:7" s="26" customFormat="1">
      <c r="B854" s="105"/>
      <c r="C854" s="86"/>
      <c r="D854" s="106"/>
      <c r="E854" s="123"/>
      <c r="F854" s="119"/>
      <c r="G854" s="119"/>
    </row>
    <row r="855" spans="2:7" s="26" customFormat="1">
      <c r="B855" s="105"/>
      <c r="C855" s="86"/>
      <c r="D855" s="106"/>
      <c r="E855" s="160"/>
      <c r="F855" s="119"/>
      <c r="G855" s="119"/>
    </row>
    <row r="856" spans="2:7" s="26" customFormat="1">
      <c r="B856" s="105"/>
      <c r="C856" s="86"/>
      <c r="D856" s="106"/>
      <c r="E856" s="160"/>
      <c r="F856" s="119"/>
      <c r="G856" s="119"/>
    </row>
    <row r="857" spans="2:7" s="26" customFormat="1">
      <c r="B857" s="105"/>
      <c r="C857" s="86"/>
      <c r="D857" s="106"/>
      <c r="E857" s="123"/>
      <c r="F857" s="119"/>
      <c r="G857" s="119"/>
    </row>
    <row r="858" spans="2:7" s="26" customFormat="1">
      <c r="B858" s="105"/>
      <c r="C858" s="86"/>
      <c r="D858" s="106"/>
      <c r="E858" s="123"/>
      <c r="F858" s="119"/>
      <c r="G858" s="119"/>
    </row>
    <row r="859" spans="2:7" s="26" customFormat="1">
      <c r="B859" s="105"/>
      <c r="C859" s="86"/>
      <c r="D859" s="106"/>
      <c r="E859" s="160"/>
      <c r="F859" s="119"/>
      <c r="G859" s="119"/>
    </row>
    <row r="860" spans="2:7" s="26" customFormat="1">
      <c r="B860" s="105"/>
      <c r="C860" s="86"/>
      <c r="D860" s="106"/>
      <c r="E860" s="160"/>
      <c r="F860" s="119"/>
      <c r="G860" s="119"/>
    </row>
    <row r="861" spans="2:7" s="26" customFormat="1">
      <c r="B861" s="105"/>
      <c r="C861" s="86"/>
      <c r="D861" s="106"/>
      <c r="E861" s="160"/>
      <c r="F861" s="119"/>
      <c r="G861" s="119"/>
    </row>
    <row r="862" spans="2:7" s="26" customFormat="1">
      <c r="B862" s="105"/>
      <c r="C862" s="86"/>
      <c r="D862" s="106"/>
      <c r="E862" s="160"/>
      <c r="F862" s="119"/>
      <c r="G862" s="119"/>
    </row>
    <row r="863" spans="2:7" s="26" customFormat="1">
      <c r="B863" s="105"/>
      <c r="C863" s="86"/>
      <c r="D863" s="106"/>
      <c r="E863" s="123"/>
      <c r="F863" s="119"/>
      <c r="G863" s="119"/>
    </row>
    <row r="864" spans="2:7" s="26" customFormat="1">
      <c r="B864" s="105"/>
      <c r="C864" s="86"/>
      <c r="D864" s="106"/>
      <c r="E864" s="123"/>
      <c r="F864" s="119"/>
      <c r="G864" s="119"/>
    </row>
    <row r="865" spans="2:7" s="26" customFormat="1">
      <c r="B865" s="105"/>
      <c r="C865" s="86"/>
      <c r="D865" s="106"/>
      <c r="E865" s="123"/>
      <c r="F865" s="119"/>
      <c r="G865" s="119"/>
    </row>
    <row r="866" spans="2:7" s="26" customFormat="1">
      <c r="B866" s="105"/>
      <c r="C866" s="86"/>
      <c r="D866" s="106"/>
      <c r="E866" s="160"/>
      <c r="F866" s="119"/>
      <c r="G866" s="119"/>
    </row>
    <row r="867" spans="2:7" s="26" customFormat="1">
      <c r="B867" s="105"/>
      <c r="C867" s="86"/>
      <c r="D867" s="106"/>
      <c r="E867" s="160"/>
      <c r="F867" s="119"/>
      <c r="G867" s="119"/>
    </row>
    <row r="868" spans="2:7" s="26" customFormat="1">
      <c r="B868" s="105"/>
      <c r="C868" s="86"/>
      <c r="D868" s="106"/>
      <c r="E868" s="123"/>
      <c r="F868" s="119"/>
      <c r="G868" s="119"/>
    </row>
    <row r="869" spans="2:7" s="26" customFormat="1">
      <c r="B869" s="105"/>
      <c r="C869" s="86"/>
      <c r="D869" s="106"/>
      <c r="E869" s="160"/>
      <c r="F869" s="119"/>
      <c r="G869" s="119"/>
    </row>
    <row r="870" spans="2:7" s="26" customFormat="1">
      <c r="B870" s="105"/>
      <c r="C870" s="86"/>
      <c r="D870" s="106"/>
      <c r="E870" s="123"/>
      <c r="F870" s="119"/>
      <c r="G870" s="119"/>
    </row>
    <row r="871" spans="2:7" s="26" customFormat="1">
      <c r="B871" s="105"/>
      <c r="C871" s="86"/>
      <c r="D871" s="106"/>
      <c r="E871" s="123"/>
      <c r="F871" s="119"/>
      <c r="G871" s="119"/>
    </row>
    <row r="872" spans="2:7" s="26" customFormat="1">
      <c r="B872" s="105"/>
      <c r="C872" s="86"/>
      <c r="D872" s="106"/>
      <c r="E872" s="123"/>
      <c r="F872" s="119"/>
      <c r="G872" s="119"/>
    </row>
    <row r="873" spans="2:7" s="26" customFormat="1">
      <c r="B873" s="105"/>
      <c r="C873" s="86"/>
      <c r="D873" s="106"/>
      <c r="E873" s="123"/>
      <c r="F873" s="119"/>
      <c r="G873" s="119"/>
    </row>
    <row r="874" spans="2:7" s="26" customFormat="1">
      <c r="B874" s="105"/>
      <c r="C874" s="86"/>
      <c r="D874" s="106"/>
      <c r="E874" s="123"/>
      <c r="F874" s="119"/>
      <c r="G874" s="119"/>
    </row>
    <row r="875" spans="2:7" s="26" customFormat="1">
      <c r="B875" s="105"/>
      <c r="C875" s="86"/>
      <c r="D875" s="106"/>
      <c r="E875" s="160"/>
      <c r="F875" s="119"/>
      <c r="G875" s="119"/>
    </row>
    <row r="876" spans="2:7" s="26" customFormat="1">
      <c r="B876" s="105"/>
      <c r="C876" s="86"/>
      <c r="D876" s="106"/>
      <c r="E876" s="160"/>
      <c r="F876" s="119"/>
      <c r="G876" s="119"/>
    </row>
    <row r="877" spans="2:7" s="26" customFormat="1">
      <c r="B877" s="105"/>
      <c r="C877" s="86"/>
      <c r="D877" s="106"/>
      <c r="E877" s="160"/>
      <c r="F877" s="119"/>
      <c r="G877" s="119"/>
    </row>
    <row r="878" spans="2:7" s="26" customFormat="1">
      <c r="B878" s="105"/>
      <c r="C878" s="86"/>
      <c r="D878" s="106"/>
      <c r="E878" s="160"/>
      <c r="F878" s="119"/>
      <c r="G878" s="119"/>
    </row>
    <row r="879" spans="2:7" s="26" customFormat="1">
      <c r="B879" s="105"/>
      <c r="C879" s="86"/>
      <c r="D879" s="106"/>
      <c r="E879" s="160"/>
      <c r="F879" s="119"/>
      <c r="G879" s="119"/>
    </row>
    <row r="880" spans="2:7" s="26" customFormat="1">
      <c r="B880" s="105"/>
      <c r="C880" s="86"/>
      <c r="D880" s="106"/>
      <c r="E880" s="160"/>
      <c r="F880" s="119"/>
      <c r="G880" s="119"/>
    </row>
    <row r="881" spans="2:7" s="26" customFormat="1">
      <c r="B881" s="105"/>
      <c r="C881" s="86"/>
      <c r="D881" s="106"/>
      <c r="E881" s="160"/>
      <c r="F881" s="119"/>
      <c r="G881" s="119"/>
    </row>
    <row r="882" spans="2:7" s="26" customFormat="1">
      <c r="B882" s="105"/>
      <c r="C882" s="86"/>
      <c r="D882" s="106"/>
      <c r="E882" s="160"/>
      <c r="F882" s="119"/>
      <c r="G882" s="119"/>
    </row>
    <row r="883" spans="2:7" s="26" customFormat="1">
      <c r="B883" s="105"/>
      <c r="C883" s="86"/>
      <c r="D883" s="106"/>
      <c r="E883" s="160"/>
      <c r="F883" s="119"/>
      <c r="G883" s="119"/>
    </row>
    <row r="884" spans="2:7" s="26" customFormat="1">
      <c r="B884" s="105"/>
      <c r="C884" s="86"/>
      <c r="D884" s="106"/>
      <c r="E884" s="160"/>
      <c r="F884" s="119"/>
      <c r="G884" s="119"/>
    </row>
    <row r="885" spans="2:7" s="26" customFormat="1">
      <c r="B885" s="105"/>
      <c r="C885" s="86"/>
      <c r="D885" s="106"/>
      <c r="E885" s="160"/>
      <c r="F885" s="119"/>
      <c r="G885" s="119"/>
    </row>
    <row r="886" spans="2:7" s="26" customFormat="1">
      <c r="B886" s="105"/>
      <c r="C886" s="86"/>
      <c r="D886" s="106"/>
      <c r="E886" s="123"/>
      <c r="F886" s="119"/>
      <c r="G886" s="119"/>
    </row>
    <row r="887" spans="2:7" s="26" customFormat="1">
      <c r="B887" s="105"/>
      <c r="C887" s="86"/>
      <c r="D887" s="106"/>
      <c r="E887" s="123"/>
      <c r="F887" s="119"/>
      <c r="G887" s="119"/>
    </row>
    <row r="888" spans="2:7" s="26" customFormat="1">
      <c r="B888" s="105"/>
      <c r="C888" s="86"/>
      <c r="D888" s="106"/>
      <c r="E888" s="160"/>
      <c r="F888" s="119"/>
      <c r="G888" s="119"/>
    </row>
    <row r="889" spans="2:7" s="26" customFormat="1">
      <c r="B889" s="105"/>
      <c r="C889" s="86"/>
      <c r="D889" s="106"/>
      <c r="E889" s="123"/>
      <c r="F889" s="119"/>
      <c r="G889" s="119"/>
    </row>
    <row r="890" spans="2:7" s="26" customFormat="1">
      <c r="B890" s="105"/>
      <c r="C890" s="86"/>
      <c r="D890" s="106"/>
      <c r="E890" s="123"/>
      <c r="F890" s="119"/>
      <c r="G890" s="119"/>
    </row>
    <row r="891" spans="2:7" s="26" customFormat="1">
      <c r="B891" s="105"/>
      <c r="C891" s="86"/>
      <c r="D891" s="106"/>
      <c r="E891" s="160"/>
      <c r="F891" s="119"/>
      <c r="G891" s="119"/>
    </row>
    <row r="892" spans="2:7" s="26" customFormat="1">
      <c r="B892" s="105"/>
      <c r="C892" s="86"/>
      <c r="D892" s="106"/>
      <c r="E892" s="160"/>
      <c r="F892" s="119"/>
      <c r="G892" s="119"/>
    </row>
    <row r="893" spans="2:7" s="26" customFormat="1">
      <c r="B893" s="105"/>
      <c r="C893" s="86"/>
      <c r="D893" s="106"/>
      <c r="E893" s="160"/>
      <c r="F893" s="119"/>
      <c r="G893" s="119"/>
    </row>
    <row r="894" spans="2:7" s="26" customFormat="1">
      <c r="B894" s="105"/>
      <c r="C894" s="86"/>
      <c r="D894" s="106"/>
      <c r="E894" s="160"/>
      <c r="F894" s="119"/>
      <c r="G894" s="119"/>
    </row>
    <row r="895" spans="2:7" s="26" customFormat="1">
      <c r="B895" s="105"/>
      <c r="C895" s="86"/>
      <c r="D895" s="106"/>
      <c r="E895" s="160"/>
      <c r="F895" s="119"/>
      <c r="G895" s="119"/>
    </row>
    <row r="896" spans="2:7" s="26" customFormat="1">
      <c r="B896" s="105"/>
      <c r="C896" s="86"/>
      <c r="D896" s="106"/>
      <c r="E896" s="160"/>
      <c r="F896" s="119"/>
      <c r="G896" s="119"/>
    </row>
    <row r="897" spans="2:7" s="26" customFormat="1">
      <c r="B897" s="105"/>
      <c r="C897" s="86"/>
      <c r="D897" s="106"/>
      <c r="E897" s="160"/>
      <c r="F897" s="119"/>
      <c r="G897" s="119"/>
    </row>
    <row r="898" spans="2:7" s="26" customFormat="1">
      <c r="B898" s="105"/>
      <c r="C898" s="86"/>
      <c r="D898" s="106"/>
      <c r="E898" s="160"/>
      <c r="F898" s="119"/>
      <c r="G898" s="119"/>
    </row>
    <row r="899" spans="2:7" s="26" customFormat="1">
      <c r="B899" s="105"/>
      <c r="C899" s="86"/>
      <c r="D899" s="106"/>
      <c r="E899" s="160"/>
      <c r="F899" s="119"/>
      <c r="G899" s="119"/>
    </row>
    <row r="900" spans="2:7" s="26" customFormat="1">
      <c r="B900" s="105"/>
      <c r="C900" s="86"/>
      <c r="D900" s="106"/>
      <c r="E900" s="160"/>
      <c r="F900" s="119"/>
      <c r="G900" s="119"/>
    </row>
    <row r="901" spans="2:7" s="26" customFormat="1">
      <c r="B901" s="105"/>
      <c r="C901" s="86"/>
      <c r="D901" s="106"/>
      <c r="E901" s="160"/>
      <c r="F901" s="119"/>
      <c r="G901" s="119"/>
    </row>
    <row r="902" spans="2:7" s="26" customFormat="1">
      <c r="B902" s="105"/>
      <c r="C902" s="86"/>
      <c r="D902" s="106"/>
      <c r="E902" s="123"/>
      <c r="F902" s="119"/>
      <c r="G902" s="119"/>
    </row>
    <row r="903" spans="2:7" s="26" customFormat="1">
      <c r="B903" s="105"/>
      <c r="C903" s="86"/>
      <c r="D903" s="106"/>
      <c r="E903" s="160"/>
      <c r="F903" s="119"/>
      <c r="G903" s="119"/>
    </row>
    <row r="904" spans="2:7" s="26" customFormat="1">
      <c r="B904" s="105"/>
      <c r="C904" s="86"/>
      <c r="D904" s="106"/>
      <c r="E904" s="123"/>
      <c r="F904" s="119"/>
      <c r="G904" s="119"/>
    </row>
    <row r="905" spans="2:7" s="26" customFormat="1">
      <c r="B905" s="105"/>
      <c r="C905" s="86"/>
      <c r="D905" s="106"/>
      <c r="E905" s="160"/>
      <c r="F905" s="119"/>
      <c r="G905" s="119"/>
    </row>
    <row r="906" spans="2:7" s="26" customFormat="1">
      <c r="B906" s="105"/>
      <c r="C906" s="86"/>
      <c r="D906" s="106"/>
      <c r="E906" s="123"/>
      <c r="F906" s="119"/>
      <c r="G906" s="119"/>
    </row>
    <row r="907" spans="2:7" s="26" customFormat="1">
      <c r="B907" s="105"/>
      <c r="C907" s="86"/>
      <c r="D907" s="106"/>
      <c r="E907" s="160"/>
      <c r="F907" s="119"/>
      <c r="G907" s="119"/>
    </row>
    <row r="908" spans="2:7" s="26" customFormat="1">
      <c r="B908" s="105"/>
      <c r="C908" s="86"/>
      <c r="D908" s="106"/>
      <c r="E908" s="123"/>
      <c r="F908" s="119"/>
      <c r="G908" s="119"/>
    </row>
    <row r="909" spans="2:7" s="26" customFormat="1">
      <c r="B909" s="105"/>
      <c r="C909" s="86"/>
      <c r="D909" s="106"/>
      <c r="E909" s="160"/>
      <c r="F909" s="119"/>
      <c r="G909" s="119"/>
    </row>
    <row r="910" spans="2:7" s="26" customFormat="1">
      <c r="B910" s="105"/>
      <c r="C910" s="86"/>
      <c r="D910" s="106"/>
      <c r="E910" s="123"/>
      <c r="F910" s="119"/>
      <c r="G910" s="119"/>
    </row>
    <row r="911" spans="2:7" s="26" customFormat="1">
      <c r="B911" s="105"/>
      <c r="C911" s="86"/>
      <c r="D911" s="106"/>
      <c r="E911" s="160"/>
      <c r="F911" s="119"/>
      <c r="G911" s="119"/>
    </row>
    <row r="912" spans="2:7" s="26" customFormat="1">
      <c r="B912" s="105"/>
      <c r="C912" s="86"/>
      <c r="D912" s="106"/>
      <c r="E912" s="160"/>
      <c r="F912" s="119"/>
      <c r="G912" s="119"/>
    </row>
    <row r="913" spans="2:7" s="26" customFormat="1">
      <c r="B913" s="105"/>
      <c r="C913" s="86"/>
      <c r="D913" s="106"/>
      <c r="E913" s="160"/>
      <c r="F913" s="119"/>
      <c r="G913" s="119"/>
    </row>
    <row r="914" spans="2:7" s="26" customFormat="1">
      <c r="B914" s="105"/>
      <c r="C914" s="86"/>
      <c r="D914" s="106"/>
      <c r="E914" s="160"/>
      <c r="F914" s="119"/>
      <c r="G914" s="119"/>
    </row>
    <row r="915" spans="2:7" s="26" customFormat="1">
      <c r="B915" s="105"/>
      <c r="C915" s="86"/>
      <c r="D915" s="106"/>
      <c r="E915" s="160"/>
      <c r="F915" s="119"/>
      <c r="G915" s="119"/>
    </row>
    <row r="916" spans="2:7" s="26" customFormat="1">
      <c r="B916" s="105"/>
      <c r="C916" s="86"/>
      <c r="D916" s="106"/>
      <c r="E916" s="160"/>
      <c r="F916" s="119"/>
      <c r="G916" s="119"/>
    </row>
    <row r="917" spans="2:7" s="26" customFormat="1">
      <c r="B917" s="105"/>
      <c r="C917" s="86"/>
      <c r="D917" s="106"/>
      <c r="E917" s="123"/>
      <c r="F917" s="119"/>
      <c r="G917" s="119"/>
    </row>
    <row r="918" spans="2:7" s="26" customFormat="1">
      <c r="B918" s="105"/>
      <c r="C918" s="86"/>
      <c r="D918" s="106"/>
      <c r="E918" s="160"/>
      <c r="F918" s="119"/>
      <c r="G918" s="119"/>
    </row>
    <row r="919" spans="2:7" s="26" customFormat="1">
      <c r="B919" s="105"/>
      <c r="C919" s="86"/>
      <c r="D919" s="106"/>
      <c r="E919" s="123"/>
      <c r="F919" s="119"/>
      <c r="G919" s="119"/>
    </row>
    <row r="920" spans="2:7" s="26" customFormat="1">
      <c r="B920" s="105"/>
      <c r="C920" s="86"/>
      <c r="D920" s="106"/>
      <c r="E920" s="160"/>
      <c r="F920" s="119"/>
      <c r="G920" s="119"/>
    </row>
    <row r="921" spans="2:7" s="26" customFormat="1">
      <c r="B921" s="105"/>
      <c r="C921" s="86"/>
      <c r="D921" s="106"/>
      <c r="E921" s="123"/>
      <c r="F921" s="119"/>
      <c r="G921" s="119"/>
    </row>
    <row r="922" spans="2:7" s="26" customFormat="1">
      <c r="B922" s="105"/>
      <c r="C922" s="86"/>
      <c r="D922" s="106"/>
      <c r="E922" s="160"/>
      <c r="F922" s="119"/>
      <c r="G922" s="119"/>
    </row>
    <row r="923" spans="2:7" s="26" customFormat="1">
      <c r="B923" s="105"/>
      <c r="C923" s="86"/>
      <c r="D923" s="106"/>
      <c r="E923" s="123"/>
      <c r="F923" s="119"/>
      <c r="G923" s="119"/>
    </row>
    <row r="924" spans="2:7" s="26" customFormat="1">
      <c r="B924" s="105"/>
      <c r="C924" s="86"/>
      <c r="D924" s="106"/>
      <c r="E924" s="160"/>
      <c r="F924" s="119"/>
      <c r="G924" s="119"/>
    </row>
    <row r="925" spans="2:7" s="26" customFormat="1">
      <c r="B925" s="105"/>
      <c r="C925" s="86"/>
      <c r="D925" s="106"/>
      <c r="E925" s="123"/>
      <c r="F925" s="119"/>
      <c r="G925" s="119"/>
    </row>
    <row r="926" spans="2:7" s="26" customFormat="1">
      <c r="B926" s="105"/>
      <c r="C926" s="86"/>
      <c r="D926" s="106"/>
      <c r="E926" s="160"/>
      <c r="F926" s="119"/>
      <c r="G926" s="119"/>
    </row>
    <row r="927" spans="2:7" s="26" customFormat="1">
      <c r="B927" s="105"/>
      <c r="C927" s="86"/>
      <c r="D927" s="106"/>
      <c r="E927" s="160"/>
      <c r="F927" s="119"/>
      <c r="G927" s="119"/>
    </row>
    <row r="928" spans="2:7" s="26" customFormat="1">
      <c r="B928" s="105"/>
      <c r="C928" s="86"/>
      <c r="D928" s="106"/>
      <c r="E928" s="160"/>
      <c r="F928" s="119"/>
      <c r="G928" s="119"/>
    </row>
    <row r="929" spans="2:7" s="26" customFormat="1">
      <c r="B929" s="105"/>
      <c r="C929" s="86"/>
      <c r="D929" s="106"/>
      <c r="E929" s="160"/>
      <c r="F929" s="119"/>
      <c r="G929" s="119"/>
    </row>
    <row r="930" spans="2:7" s="26" customFormat="1">
      <c r="B930" s="105"/>
      <c r="C930" s="86"/>
      <c r="D930" s="106"/>
      <c r="E930" s="160"/>
      <c r="F930" s="119"/>
      <c r="G930" s="119"/>
    </row>
    <row r="931" spans="2:7" s="26" customFormat="1">
      <c r="B931" s="105"/>
      <c r="C931" s="86"/>
      <c r="D931" s="106"/>
      <c r="E931" s="160"/>
      <c r="F931" s="119"/>
      <c r="G931" s="119"/>
    </row>
    <row r="932" spans="2:7" s="26" customFormat="1">
      <c r="B932" s="105"/>
      <c r="C932" s="86"/>
      <c r="D932" s="106"/>
      <c r="E932" s="123"/>
      <c r="F932" s="119"/>
      <c r="G932" s="119"/>
    </row>
    <row r="933" spans="2:7" s="26" customFormat="1">
      <c r="B933" s="105"/>
      <c r="C933" s="86"/>
      <c r="D933" s="106"/>
      <c r="E933" s="160"/>
      <c r="F933" s="119"/>
      <c r="G933" s="119"/>
    </row>
    <row r="934" spans="2:7" s="26" customFormat="1">
      <c r="B934" s="105"/>
      <c r="C934" s="86"/>
      <c r="D934" s="106"/>
      <c r="E934" s="160"/>
      <c r="F934" s="119"/>
      <c r="G934" s="119"/>
    </row>
    <row r="935" spans="2:7" s="26" customFormat="1">
      <c r="B935" s="105"/>
      <c r="C935" s="86"/>
      <c r="D935" s="106"/>
      <c r="E935" s="160"/>
      <c r="F935" s="119"/>
      <c r="G935" s="119"/>
    </row>
    <row r="936" spans="2:7" s="26" customFormat="1">
      <c r="B936" s="105"/>
      <c r="C936" s="86"/>
      <c r="D936" s="106"/>
      <c r="E936" s="160"/>
      <c r="F936" s="119"/>
      <c r="G936" s="119"/>
    </row>
    <row r="937" spans="2:7" s="26" customFormat="1">
      <c r="B937" s="105"/>
      <c r="C937" s="86"/>
      <c r="D937" s="106"/>
      <c r="E937" s="160"/>
      <c r="F937" s="119"/>
      <c r="G937" s="119"/>
    </row>
    <row r="938" spans="2:7" s="26" customFormat="1">
      <c r="B938" s="105"/>
      <c r="C938" s="86"/>
      <c r="D938" s="106"/>
      <c r="E938" s="160"/>
      <c r="F938" s="119"/>
      <c r="G938" s="119"/>
    </row>
    <row r="939" spans="2:7" s="26" customFormat="1">
      <c r="B939" s="105"/>
      <c r="C939" s="86"/>
      <c r="D939" s="106"/>
      <c r="E939" s="123"/>
      <c r="F939" s="119"/>
      <c r="G939" s="119"/>
    </row>
    <row r="940" spans="2:7" s="26" customFormat="1">
      <c r="B940" s="105"/>
      <c r="C940" s="86"/>
      <c r="D940" s="106"/>
      <c r="E940" s="160"/>
      <c r="F940" s="119"/>
      <c r="G940" s="119"/>
    </row>
    <row r="941" spans="2:7" s="26" customFormat="1">
      <c r="B941" s="105"/>
      <c r="C941" s="86"/>
      <c r="D941" s="106"/>
      <c r="E941" s="160"/>
      <c r="F941" s="119"/>
      <c r="G941" s="119"/>
    </row>
    <row r="942" spans="2:7" s="26" customFormat="1">
      <c r="B942" s="105"/>
      <c r="C942" s="86"/>
      <c r="D942" s="106"/>
      <c r="E942" s="160"/>
      <c r="F942" s="119"/>
      <c r="G942" s="119"/>
    </row>
    <row r="943" spans="2:7" s="26" customFormat="1">
      <c r="B943" s="105"/>
      <c r="C943" s="86"/>
      <c r="D943" s="106"/>
      <c r="E943" s="160"/>
      <c r="F943" s="119"/>
      <c r="G943" s="119"/>
    </row>
    <row r="944" spans="2:7" s="26" customFormat="1">
      <c r="B944" s="105"/>
      <c r="C944" s="86"/>
      <c r="D944" s="106"/>
      <c r="E944" s="160"/>
      <c r="F944" s="119"/>
      <c r="G944" s="119"/>
    </row>
    <row r="945" spans="2:7" s="26" customFormat="1">
      <c r="B945" s="105"/>
      <c r="C945" s="86"/>
      <c r="D945" s="106"/>
      <c r="E945" s="160"/>
      <c r="F945" s="119"/>
      <c r="G945" s="119"/>
    </row>
    <row r="946" spans="2:7" s="26" customFormat="1">
      <c r="B946" s="105"/>
      <c r="C946" s="86"/>
      <c r="D946" s="106"/>
      <c r="E946" s="123"/>
      <c r="F946" s="119"/>
      <c r="G946" s="119"/>
    </row>
    <row r="947" spans="2:7" s="26" customFormat="1">
      <c r="B947" s="105"/>
      <c r="C947" s="86"/>
      <c r="D947" s="106"/>
      <c r="E947" s="160"/>
      <c r="F947" s="119"/>
      <c r="G947" s="119"/>
    </row>
    <row r="948" spans="2:7" s="26" customFormat="1">
      <c r="B948" s="105"/>
      <c r="C948" s="86"/>
      <c r="D948" s="106"/>
      <c r="E948" s="160"/>
      <c r="F948" s="119"/>
      <c r="G948" s="119"/>
    </row>
    <row r="949" spans="2:7" s="26" customFormat="1">
      <c r="B949" s="105"/>
      <c r="C949" s="86"/>
      <c r="D949" s="106"/>
      <c r="E949" s="123"/>
      <c r="F949" s="119"/>
      <c r="G949" s="119"/>
    </row>
    <row r="950" spans="2:7" s="26" customFormat="1">
      <c r="B950" s="105"/>
      <c r="C950" s="86"/>
      <c r="D950" s="106"/>
      <c r="E950" s="160"/>
      <c r="F950" s="119"/>
      <c r="G950" s="119"/>
    </row>
    <row r="951" spans="2:7" s="26" customFormat="1">
      <c r="B951" s="105"/>
      <c r="C951" s="86"/>
      <c r="D951" s="106"/>
      <c r="E951" s="160"/>
      <c r="F951" s="119"/>
      <c r="G951" s="119"/>
    </row>
    <row r="952" spans="2:7" s="26" customFormat="1">
      <c r="B952" s="105"/>
      <c r="C952" s="86"/>
      <c r="D952" s="106"/>
      <c r="E952" s="160"/>
      <c r="F952" s="119"/>
      <c r="G952" s="119"/>
    </row>
    <row r="953" spans="2:7" s="26" customFormat="1">
      <c r="B953" s="105"/>
      <c r="C953" s="86"/>
      <c r="D953" s="106"/>
      <c r="E953" s="160"/>
      <c r="F953" s="119"/>
      <c r="G953" s="119"/>
    </row>
    <row r="954" spans="2:7" s="26" customFormat="1">
      <c r="B954" s="105"/>
      <c r="C954" s="86"/>
      <c r="D954" s="106"/>
      <c r="E954" s="123"/>
      <c r="F954" s="119"/>
      <c r="G954" s="119"/>
    </row>
    <row r="955" spans="2:7" s="26" customFormat="1">
      <c r="B955" s="105"/>
      <c r="C955" s="86"/>
      <c r="D955" s="106"/>
      <c r="E955" s="160"/>
      <c r="F955" s="119"/>
      <c r="G955" s="119"/>
    </row>
    <row r="956" spans="2:7" s="26" customFormat="1">
      <c r="B956" s="105"/>
      <c r="C956" s="86"/>
      <c r="D956" s="106"/>
      <c r="E956" s="160"/>
      <c r="F956" s="119"/>
      <c r="G956" s="119"/>
    </row>
    <row r="957" spans="2:7" s="26" customFormat="1">
      <c r="B957" s="105"/>
      <c r="C957" s="86"/>
      <c r="D957" s="106"/>
      <c r="E957" s="123"/>
      <c r="F957" s="119"/>
      <c r="G957" s="119"/>
    </row>
    <row r="958" spans="2:7" s="26" customFormat="1">
      <c r="B958" s="105"/>
      <c r="C958" s="86"/>
      <c r="D958" s="106"/>
      <c r="E958" s="160"/>
      <c r="F958" s="119"/>
      <c r="G958" s="119"/>
    </row>
    <row r="959" spans="2:7" s="26" customFormat="1">
      <c r="B959" s="108"/>
      <c r="C959" s="86"/>
      <c r="D959" s="106"/>
      <c r="E959" s="160"/>
      <c r="F959" s="119"/>
      <c r="G959" s="119"/>
    </row>
    <row r="960" spans="2:7" s="26" customFormat="1">
      <c r="B960" s="105"/>
      <c r="C960" s="86"/>
      <c r="D960" s="106"/>
      <c r="E960" s="160"/>
      <c r="F960" s="119"/>
      <c r="G960" s="119"/>
    </row>
    <row r="961" spans="2:7" s="26" customFormat="1">
      <c r="B961" s="105"/>
      <c r="C961" s="86"/>
      <c r="D961" s="106"/>
      <c r="E961" s="160"/>
      <c r="F961" s="119"/>
      <c r="G961" s="119"/>
    </row>
    <row r="962" spans="2:7" s="26" customFormat="1">
      <c r="B962" s="105"/>
      <c r="C962" s="86"/>
      <c r="D962" s="106"/>
      <c r="E962" s="160"/>
      <c r="F962" s="119"/>
      <c r="G962" s="119"/>
    </row>
    <row r="963" spans="2:7" s="26" customFormat="1">
      <c r="B963" s="105"/>
      <c r="C963" s="86"/>
      <c r="D963" s="106"/>
      <c r="E963" s="160"/>
      <c r="F963" s="119"/>
      <c r="G963" s="119"/>
    </row>
    <row r="965" spans="2:7" s="26" customFormat="1">
      <c r="B965" s="105"/>
      <c r="C965" s="86"/>
      <c r="D965" s="106"/>
      <c r="E965" s="160"/>
      <c r="F965" s="119"/>
      <c r="G965" s="119"/>
    </row>
    <row r="966" spans="2:7" s="26" customFormat="1">
      <c r="B966" s="105"/>
      <c r="C966" s="86"/>
      <c r="D966" s="106"/>
      <c r="E966" s="160"/>
      <c r="F966" s="119"/>
      <c r="G966" s="119"/>
    </row>
    <row r="967" spans="2:7" s="26" customFormat="1">
      <c r="B967" s="105"/>
      <c r="C967" s="86"/>
      <c r="D967" s="106"/>
      <c r="E967" s="160"/>
      <c r="F967" s="119"/>
      <c r="G967" s="119"/>
    </row>
    <row r="968" spans="2:7" s="26" customFormat="1">
      <c r="B968" s="105"/>
      <c r="C968" s="86"/>
      <c r="D968" s="106"/>
      <c r="E968" s="160"/>
      <c r="F968" s="119"/>
      <c r="G968" s="119"/>
    </row>
    <row r="969" spans="2:7" s="26" customFormat="1">
      <c r="B969" s="105"/>
      <c r="C969" s="86"/>
      <c r="D969" s="106"/>
      <c r="E969" s="160"/>
      <c r="F969" s="119"/>
      <c r="G969" s="119"/>
    </row>
    <row r="970" spans="2:7" s="26" customFormat="1">
      <c r="B970" s="105"/>
      <c r="C970" s="86"/>
      <c r="D970" s="106"/>
      <c r="E970" s="160"/>
      <c r="F970" s="119"/>
      <c r="G970" s="119"/>
    </row>
    <row r="971" spans="2:7" s="26" customFormat="1">
      <c r="B971" s="105"/>
      <c r="C971" s="86"/>
      <c r="D971" s="106"/>
      <c r="E971" s="160"/>
      <c r="F971" s="119"/>
      <c r="G971" s="119"/>
    </row>
    <row r="972" spans="2:7" s="26" customFormat="1">
      <c r="B972" s="105"/>
      <c r="C972" s="86"/>
      <c r="D972" s="106"/>
      <c r="E972" s="160"/>
      <c r="F972" s="119"/>
      <c r="G972" s="119"/>
    </row>
    <row r="973" spans="2:7" s="26" customFormat="1">
      <c r="B973" s="105"/>
      <c r="C973" s="86"/>
      <c r="D973" s="106"/>
      <c r="E973" s="123"/>
      <c r="F973" s="119"/>
      <c r="G973" s="119"/>
    </row>
    <row r="974" spans="2:7" s="26" customFormat="1">
      <c r="B974" s="105"/>
      <c r="C974" s="86"/>
      <c r="D974" s="106"/>
      <c r="E974" s="160"/>
      <c r="F974" s="119"/>
      <c r="G974" s="119"/>
    </row>
    <row r="975" spans="2:7" s="26" customFormat="1">
      <c r="B975" s="105"/>
      <c r="C975" s="86"/>
      <c r="D975" s="106"/>
      <c r="E975" s="160"/>
      <c r="F975" s="119"/>
      <c r="G975" s="119"/>
    </row>
    <row r="976" spans="2:7" s="26" customFormat="1">
      <c r="B976" s="105"/>
      <c r="C976" s="86"/>
      <c r="D976" s="106"/>
      <c r="E976" s="160"/>
      <c r="F976" s="119"/>
      <c r="G976" s="119"/>
    </row>
    <row r="977" spans="2:7" s="26" customFormat="1">
      <c r="B977" s="105"/>
      <c r="C977" s="86"/>
      <c r="D977" s="106"/>
      <c r="E977" s="160"/>
      <c r="F977" s="119"/>
      <c r="G977" s="119"/>
    </row>
    <row r="978" spans="2:7" s="26" customFormat="1">
      <c r="B978" s="105"/>
      <c r="C978" s="86"/>
      <c r="D978" s="106"/>
      <c r="E978" s="160"/>
      <c r="F978" s="119"/>
      <c r="G978" s="119"/>
    </row>
    <row r="979" spans="2:7" s="26" customFormat="1">
      <c r="B979" s="105"/>
      <c r="C979" s="86"/>
      <c r="D979" s="106"/>
      <c r="E979" s="160"/>
      <c r="F979" s="119"/>
      <c r="G979" s="119"/>
    </row>
    <row r="980" spans="2:7" s="26" customFormat="1">
      <c r="B980" s="105"/>
      <c r="C980" s="86"/>
      <c r="D980" s="106"/>
      <c r="E980" s="160"/>
      <c r="F980" s="119"/>
      <c r="G980" s="119"/>
    </row>
    <row r="981" spans="2:7" s="26" customFormat="1">
      <c r="B981" s="105"/>
      <c r="C981" s="86"/>
      <c r="D981" s="106"/>
      <c r="E981" s="160"/>
      <c r="F981" s="119"/>
      <c r="G981" s="119"/>
    </row>
    <row r="982" spans="2:7" s="26" customFormat="1">
      <c r="B982" s="105"/>
      <c r="C982" s="86"/>
      <c r="D982" s="106"/>
      <c r="E982" s="160"/>
      <c r="F982" s="119"/>
      <c r="G982" s="119"/>
    </row>
    <row r="983" spans="2:7" s="26" customFormat="1">
      <c r="B983" s="105"/>
      <c r="C983" s="86"/>
      <c r="D983" s="106"/>
      <c r="E983" s="160"/>
      <c r="F983" s="119"/>
      <c r="G983" s="119"/>
    </row>
    <row r="984" spans="2:7" s="26" customFormat="1">
      <c r="B984" s="105"/>
      <c r="C984" s="86"/>
      <c r="D984" s="106"/>
      <c r="E984" s="160"/>
      <c r="F984" s="119"/>
      <c r="G984" s="119"/>
    </row>
    <row r="985" spans="2:7" s="26" customFormat="1">
      <c r="B985" s="105"/>
      <c r="C985" s="86"/>
      <c r="D985" s="106"/>
      <c r="E985" s="160"/>
      <c r="F985" s="119"/>
      <c r="G985" s="119"/>
    </row>
    <row r="986" spans="2:7" s="26" customFormat="1">
      <c r="B986" s="105"/>
      <c r="C986" s="86"/>
      <c r="D986" s="106"/>
      <c r="E986" s="123"/>
      <c r="F986" s="119"/>
      <c r="G986" s="119"/>
    </row>
    <row r="987" spans="2:7" s="26" customFormat="1">
      <c r="B987" s="105"/>
      <c r="C987" s="86"/>
      <c r="D987" s="106"/>
      <c r="E987" s="160"/>
      <c r="F987" s="119"/>
      <c r="G987" s="119"/>
    </row>
    <row r="988" spans="2:7" s="26" customFormat="1">
      <c r="B988" s="105"/>
      <c r="C988" s="86"/>
      <c r="D988" s="106"/>
      <c r="E988" s="160"/>
      <c r="F988" s="119"/>
      <c r="G988" s="119"/>
    </row>
    <row r="989" spans="2:7" s="26" customFormat="1">
      <c r="B989" s="105"/>
      <c r="C989" s="86"/>
      <c r="D989" s="106"/>
      <c r="E989" s="160"/>
      <c r="F989" s="119"/>
      <c r="G989" s="119"/>
    </row>
    <row r="990" spans="2:7" s="26" customFormat="1">
      <c r="B990" s="105"/>
      <c r="C990" s="86"/>
      <c r="D990" s="106"/>
      <c r="E990" s="160"/>
      <c r="F990" s="119"/>
      <c r="G990" s="119"/>
    </row>
    <row r="991" spans="2:7" s="26" customFormat="1">
      <c r="B991" s="105"/>
      <c r="C991" s="86"/>
      <c r="D991" s="106"/>
      <c r="E991" s="160"/>
      <c r="F991" s="119"/>
      <c r="G991" s="119"/>
    </row>
    <row r="992" spans="2:7" s="26" customFormat="1">
      <c r="B992" s="105"/>
      <c r="C992" s="86"/>
      <c r="D992" s="106"/>
      <c r="E992" s="160"/>
      <c r="F992" s="119"/>
      <c r="G992" s="119"/>
    </row>
    <row r="993" spans="2:7" s="26" customFormat="1">
      <c r="B993" s="105"/>
      <c r="C993" s="86"/>
      <c r="D993" s="106"/>
      <c r="E993" s="160"/>
      <c r="F993" s="119"/>
      <c r="G993" s="119"/>
    </row>
    <row r="994" spans="2:7" s="26" customFormat="1">
      <c r="B994" s="105"/>
      <c r="C994" s="86"/>
      <c r="D994" s="106"/>
      <c r="E994" s="160"/>
      <c r="F994" s="119"/>
      <c r="G994" s="119"/>
    </row>
    <row r="995" spans="2:7" s="26" customFormat="1">
      <c r="B995" s="105"/>
      <c r="C995" s="86"/>
      <c r="D995" s="106"/>
      <c r="E995" s="123"/>
      <c r="F995" s="119"/>
      <c r="G995" s="119"/>
    </row>
    <row r="996" spans="2:7" s="26" customFormat="1">
      <c r="B996" s="105"/>
      <c r="C996" s="86"/>
      <c r="D996" s="106"/>
      <c r="E996" s="160"/>
      <c r="F996" s="119"/>
      <c r="G996" s="119"/>
    </row>
    <row r="997" spans="2:7" s="26" customFormat="1">
      <c r="B997" s="105"/>
      <c r="C997" s="86"/>
      <c r="D997" s="106"/>
      <c r="E997" s="160"/>
      <c r="F997" s="119"/>
      <c r="G997" s="119"/>
    </row>
    <row r="998" spans="2:7" s="26" customFormat="1">
      <c r="B998" s="105"/>
      <c r="C998" s="86"/>
      <c r="D998" s="106"/>
      <c r="E998" s="160"/>
      <c r="F998" s="119"/>
      <c r="G998" s="119"/>
    </row>
    <row r="999" spans="2:7" s="26" customFormat="1">
      <c r="B999" s="105"/>
      <c r="C999" s="86"/>
      <c r="D999" s="106"/>
      <c r="E999" s="160"/>
      <c r="F999" s="119"/>
      <c r="G999" s="119"/>
    </row>
    <row r="1000" spans="2:7" s="26" customFormat="1">
      <c r="B1000" s="105"/>
      <c r="C1000" s="86"/>
      <c r="D1000" s="106"/>
      <c r="E1000" s="160"/>
      <c r="F1000" s="119"/>
      <c r="G1000" s="119"/>
    </row>
    <row r="1001" spans="2:7" s="26" customFormat="1">
      <c r="B1001" s="105"/>
      <c r="C1001" s="86"/>
      <c r="D1001" s="106"/>
      <c r="E1001" s="160"/>
      <c r="F1001" s="119"/>
      <c r="G1001" s="119"/>
    </row>
    <row r="1002" spans="2:7" s="26" customFormat="1">
      <c r="B1002" s="105"/>
      <c r="C1002" s="86"/>
      <c r="D1002" s="106"/>
      <c r="E1002" s="123"/>
      <c r="F1002" s="119"/>
      <c r="G1002" s="119"/>
    </row>
    <row r="1003" spans="2:7" s="26" customFormat="1">
      <c r="B1003" s="105"/>
      <c r="C1003" s="86"/>
      <c r="D1003" s="106"/>
      <c r="E1003" s="123"/>
      <c r="F1003" s="119"/>
      <c r="G1003" s="119"/>
    </row>
    <row r="1004" spans="2:7" s="26" customFormat="1">
      <c r="B1004" s="105"/>
      <c r="C1004" s="86"/>
      <c r="D1004" s="106"/>
      <c r="E1004" s="123"/>
      <c r="F1004" s="119"/>
      <c r="G1004" s="119"/>
    </row>
    <row r="1005" spans="2:7" s="26" customFormat="1">
      <c r="B1005" s="105"/>
      <c r="C1005" s="86"/>
      <c r="D1005" s="106"/>
      <c r="E1005" s="123"/>
      <c r="F1005" s="119"/>
      <c r="G1005" s="119"/>
    </row>
    <row r="1006" spans="2:7" s="26" customFormat="1">
      <c r="B1006" s="105"/>
      <c r="C1006" s="86"/>
      <c r="D1006" s="106"/>
      <c r="E1006" s="160"/>
      <c r="F1006" s="119"/>
      <c r="G1006" s="119"/>
    </row>
    <row r="1007" spans="2:7" s="26" customFormat="1">
      <c r="B1007" s="105"/>
      <c r="C1007" s="86"/>
      <c r="D1007" s="106"/>
      <c r="E1007" s="160"/>
      <c r="F1007" s="119"/>
      <c r="G1007" s="119"/>
    </row>
    <row r="1008" spans="2:7" s="26" customFormat="1">
      <c r="B1008" s="105"/>
      <c r="C1008" s="86"/>
      <c r="D1008" s="106"/>
      <c r="E1008" s="160"/>
      <c r="F1008" s="119"/>
      <c r="G1008" s="119"/>
    </row>
    <row r="1009" spans="2:7" s="26" customFormat="1">
      <c r="B1009" s="105"/>
      <c r="C1009" s="86"/>
      <c r="D1009" s="106"/>
      <c r="E1009" s="160"/>
      <c r="F1009" s="119"/>
      <c r="G1009" s="119"/>
    </row>
    <row r="1010" spans="2:7" s="26" customFormat="1">
      <c r="B1010" s="105"/>
      <c r="C1010" s="86"/>
      <c r="D1010" s="106"/>
      <c r="E1010" s="160"/>
      <c r="F1010" s="119"/>
      <c r="G1010" s="119"/>
    </row>
    <row r="1011" spans="2:7" s="26" customFormat="1">
      <c r="B1011" s="105"/>
      <c r="C1011" s="86"/>
      <c r="D1011" s="106"/>
      <c r="E1011" s="160"/>
      <c r="F1011" s="119"/>
      <c r="G1011" s="119"/>
    </row>
    <row r="1012" spans="2:7" s="26" customFormat="1">
      <c r="B1012" s="105"/>
      <c r="C1012" s="86"/>
      <c r="D1012" s="106"/>
      <c r="E1012" s="160"/>
      <c r="F1012" s="119"/>
      <c r="G1012" s="119"/>
    </row>
    <row r="1013" spans="2:7" s="26" customFormat="1">
      <c r="B1013" s="105"/>
      <c r="C1013" s="86"/>
      <c r="D1013" s="106"/>
      <c r="E1013" s="160"/>
      <c r="F1013" s="119"/>
      <c r="G1013" s="119"/>
    </row>
    <row r="1014" spans="2:7" s="26" customFormat="1">
      <c r="B1014" s="105"/>
      <c r="C1014" s="86"/>
      <c r="D1014" s="106"/>
      <c r="E1014" s="123"/>
      <c r="F1014" s="119"/>
      <c r="G1014" s="119"/>
    </row>
    <row r="1015" spans="2:7" s="26" customFormat="1">
      <c r="B1015" s="105"/>
      <c r="C1015" s="86"/>
      <c r="D1015" s="106"/>
      <c r="E1015" s="160"/>
      <c r="F1015" s="119"/>
      <c r="G1015" s="119"/>
    </row>
    <row r="1016" spans="2:7" s="26" customFormat="1">
      <c r="B1016" s="105"/>
      <c r="C1016" s="86"/>
      <c r="D1016" s="106"/>
      <c r="E1016" s="160"/>
      <c r="F1016" s="119"/>
      <c r="G1016" s="119"/>
    </row>
    <row r="1017" spans="2:7" s="26" customFormat="1">
      <c r="B1017" s="105"/>
      <c r="C1017" s="86"/>
      <c r="D1017" s="106"/>
      <c r="E1017" s="160"/>
      <c r="F1017" s="119"/>
      <c r="G1017" s="119"/>
    </row>
    <row r="1018" spans="2:7" s="26" customFormat="1">
      <c r="B1018" s="105"/>
      <c r="C1018" s="86"/>
      <c r="D1018" s="106"/>
      <c r="E1018" s="160"/>
      <c r="F1018" s="119"/>
      <c r="G1018" s="119"/>
    </row>
    <row r="1019" spans="2:7" s="26" customFormat="1">
      <c r="B1019" s="105"/>
      <c r="C1019" s="86"/>
      <c r="D1019" s="106"/>
      <c r="E1019" s="160"/>
      <c r="F1019" s="119"/>
      <c r="G1019" s="119"/>
    </row>
    <row r="1020" spans="2:7" s="26" customFormat="1">
      <c r="B1020" s="105"/>
      <c r="C1020" s="86"/>
      <c r="D1020" s="106"/>
      <c r="E1020" s="160"/>
      <c r="F1020" s="119"/>
      <c r="G1020" s="119"/>
    </row>
    <row r="1021" spans="2:7" s="26" customFormat="1">
      <c r="B1021" s="105"/>
      <c r="C1021" s="86"/>
      <c r="D1021" s="106"/>
      <c r="E1021" s="160"/>
      <c r="F1021" s="119"/>
      <c r="G1021" s="119"/>
    </row>
    <row r="1022" spans="2:7" s="26" customFormat="1">
      <c r="B1022" s="105"/>
      <c r="C1022" s="86"/>
      <c r="D1022" s="106"/>
      <c r="E1022" s="123"/>
      <c r="F1022" s="119"/>
      <c r="G1022" s="119"/>
    </row>
    <row r="1023" spans="2:7" s="26" customFormat="1">
      <c r="B1023" s="105"/>
      <c r="C1023" s="86"/>
      <c r="D1023" s="106"/>
      <c r="E1023" s="123"/>
      <c r="F1023" s="119"/>
      <c r="G1023" s="119"/>
    </row>
    <row r="1024" spans="2:7" s="26" customFormat="1">
      <c r="B1024" s="105"/>
      <c r="C1024" s="86"/>
      <c r="D1024" s="106"/>
      <c r="E1024" s="123"/>
      <c r="F1024" s="119"/>
      <c r="G1024" s="119"/>
    </row>
    <row r="1025" spans="2:7" s="26" customFormat="1">
      <c r="B1025" s="105"/>
      <c r="C1025" s="86"/>
      <c r="D1025" s="106"/>
      <c r="E1025" s="123"/>
      <c r="F1025" s="119"/>
      <c r="G1025" s="119"/>
    </row>
    <row r="1026" spans="2:7" s="26" customFormat="1">
      <c r="B1026" s="105"/>
      <c r="C1026" s="86"/>
      <c r="D1026" s="106"/>
      <c r="E1026" s="160"/>
      <c r="F1026" s="119"/>
      <c r="G1026" s="119"/>
    </row>
    <row r="1027" spans="2:7" s="26" customFormat="1">
      <c r="B1027" s="105"/>
      <c r="C1027" s="86"/>
      <c r="D1027" s="106"/>
      <c r="E1027" s="160"/>
      <c r="F1027" s="119"/>
      <c r="G1027" s="119"/>
    </row>
    <row r="1028" spans="2:7" s="26" customFormat="1">
      <c r="B1028" s="105"/>
      <c r="C1028" s="86"/>
      <c r="D1028" s="106"/>
      <c r="E1028" s="123"/>
      <c r="F1028" s="119"/>
      <c r="G1028" s="119"/>
    </row>
    <row r="1029" spans="2:7" s="26" customFormat="1">
      <c r="B1029" s="105"/>
      <c r="C1029" s="86"/>
      <c r="D1029" s="106"/>
      <c r="E1029" s="160"/>
      <c r="F1029" s="119"/>
      <c r="G1029" s="119"/>
    </row>
    <row r="1030" spans="2:7" s="26" customFormat="1">
      <c r="B1030" s="105"/>
      <c r="C1030" s="86"/>
      <c r="D1030" s="106"/>
      <c r="E1030" s="160"/>
      <c r="F1030" s="119"/>
      <c r="G1030" s="119"/>
    </row>
    <row r="1031" spans="2:7" s="26" customFormat="1">
      <c r="B1031" s="105"/>
      <c r="C1031" s="86"/>
      <c r="D1031" s="106"/>
      <c r="E1031" s="123"/>
      <c r="F1031" s="119"/>
      <c r="G1031" s="119"/>
    </row>
    <row r="1032" spans="2:7" s="26" customFormat="1">
      <c r="B1032" s="105"/>
      <c r="C1032" s="86"/>
      <c r="D1032" s="106"/>
      <c r="E1032" s="123"/>
      <c r="F1032" s="119"/>
      <c r="G1032" s="119"/>
    </row>
    <row r="1033" spans="2:7" s="26" customFormat="1">
      <c r="B1033" s="105"/>
      <c r="C1033" s="86"/>
      <c r="D1033" s="106"/>
      <c r="E1033" s="123"/>
      <c r="F1033" s="119"/>
      <c r="G1033" s="119"/>
    </row>
    <row r="1034" spans="2:7" s="26" customFormat="1">
      <c r="B1034" s="105"/>
      <c r="C1034" s="86"/>
      <c r="D1034" s="106"/>
      <c r="E1034" s="123"/>
      <c r="F1034" s="119"/>
      <c r="G1034" s="119"/>
    </row>
    <row r="1035" spans="2:7" s="26" customFormat="1">
      <c r="B1035" s="105"/>
      <c r="C1035" s="86"/>
      <c r="D1035" s="106"/>
      <c r="E1035" s="160"/>
      <c r="F1035" s="119"/>
      <c r="G1035" s="119"/>
    </row>
    <row r="1036" spans="2:7" s="26" customFormat="1">
      <c r="B1036" s="105"/>
      <c r="C1036" s="86"/>
      <c r="D1036" s="106"/>
      <c r="E1036" s="123"/>
      <c r="F1036" s="119"/>
      <c r="G1036" s="119"/>
    </row>
    <row r="1037" spans="2:7" s="26" customFormat="1">
      <c r="B1037" s="105"/>
      <c r="C1037" s="86"/>
      <c r="D1037" s="106"/>
      <c r="E1037" s="160"/>
      <c r="F1037" s="119"/>
      <c r="G1037" s="119"/>
    </row>
    <row r="1038" spans="2:7" s="26" customFormat="1">
      <c r="B1038" s="105"/>
      <c r="C1038" s="86"/>
      <c r="D1038" s="106"/>
      <c r="E1038" s="160"/>
      <c r="F1038" s="119"/>
      <c r="G1038" s="119"/>
    </row>
    <row r="1039" spans="2:7" s="26" customFormat="1">
      <c r="B1039" s="105"/>
      <c r="C1039" s="86"/>
      <c r="D1039" s="106"/>
      <c r="E1039" s="123"/>
      <c r="F1039" s="119"/>
      <c r="G1039" s="119"/>
    </row>
    <row r="1040" spans="2:7" s="26" customFormat="1">
      <c r="B1040" s="105"/>
      <c r="C1040" s="86"/>
      <c r="D1040" s="106"/>
      <c r="E1040" s="123"/>
      <c r="F1040" s="119"/>
      <c r="G1040" s="119"/>
    </row>
    <row r="1041" spans="2:7" s="26" customFormat="1">
      <c r="B1041" s="105"/>
      <c r="C1041" s="86"/>
      <c r="D1041" s="106"/>
      <c r="E1041" s="160"/>
      <c r="F1041" s="119"/>
      <c r="G1041" s="119"/>
    </row>
    <row r="1042" spans="2:7" s="26" customFormat="1">
      <c r="B1042" s="105"/>
      <c r="C1042" s="86"/>
      <c r="D1042" s="106"/>
      <c r="E1042" s="123"/>
      <c r="F1042" s="119"/>
      <c r="G1042" s="119"/>
    </row>
    <row r="1043" spans="2:7" s="26" customFormat="1">
      <c r="B1043" s="105"/>
      <c r="C1043" s="86"/>
      <c r="D1043" s="106"/>
      <c r="E1043" s="160"/>
      <c r="F1043" s="119"/>
      <c r="G1043" s="119"/>
    </row>
    <row r="1044" spans="2:7" s="26" customFormat="1">
      <c r="B1044" s="105"/>
      <c r="C1044" s="86"/>
      <c r="D1044" s="106"/>
      <c r="E1044" s="160"/>
      <c r="F1044" s="119"/>
      <c r="G1044" s="119"/>
    </row>
    <row r="1045" spans="2:7" s="26" customFormat="1">
      <c r="B1045" s="105"/>
      <c r="C1045" s="86"/>
      <c r="D1045" s="106"/>
      <c r="E1045" s="160"/>
      <c r="F1045" s="119"/>
      <c r="G1045" s="119"/>
    </row>
    <row r="1046" spans="2:7" s="26" customFormat="1">
      <c r="B1046" s="105"/>
      <c r="C1046" s="86"/>
      <c r="D1046" s="106"/>
      <c r="E1046" s="160"/>
      <c r="F1046" s="119"/>
      <c r="G1046" s="119"/>
    </row>
    <row r="1047" spans="2:7" s="26" customFormat="1">
      <c r="B1047" s="105"/>
      <c r="C1047" s="86"/>
      <c r="D1047" s="106"/>
      <c r="E1047" s="160"/>
      <c r="F1047" s="119"/>
      <c r="G1047" s="119"/>
    </row>
    <row r="1048" spans="2:7" s="26" customFormat="1">
      <c r="B1048" s="105"/>
      <c r="C1048" s="86"/>
      <c r="D1048" s="106"/>
      <c r="E1048" s="160"/>
      <c r="F1048" s="119"/>
      <c r="G1048" s="119"/>
    </row>
    <row r="1049" spans="2:7" s="26" customFormat="1">
      <c r="B1049" s="105"/>
      <c r="C1049" s="86"/>
      <c r="D1049" s="106"/>
      <c r="E1049" s="160"/>
      <c r="F1049" s="119"/>
      <c r="G1049" s="119"/>
    </row>
    <row r="1050" spans="2:7" s="26" customFormat="1">
      <c r="B1050" s="105"/>
      <c r="C1050" s="86"/>
      <c r="D1050" s="106"/>
      <c r="E1050" s="160"/>
      <c r="F1050" s="119"/>
      <c r="G1050" s="119"/>
    </row>
    <row r="1051" spans="2:7" s="26" customFormat="1">
      <c r="B1051" s="105"/>
      <c r="C1051" s="86"/>
      <c r="D1051" s="106"/>
      <c r="E1051" s="160"/>
      <c r="F1051" s="119"/>
      <c r="G1051" s="119"/>
    </row>
    <row r="1052" spans="2:7" s="26" customFormat="1">
      <c r="B1052" s="105"/>
      <c r="C1052" s="86"/>
      <c r="D1052" s="106"/>
      <c r="E1052" s="160"/>
      <c r="F1052" s="119"/>
      <c r="G1052" s="119"/>
    </row>
    <row r="1053" spans="2:7" s="26" customFormat="1">
      <c r="B1053" s="105"/>
      <c r="C1053" s="86"/>
      <c r="D1053" s="106"/>
      <c r="E1053" s="160"/>
      <c r="F1053" s="119"/>
      <c r="G1053" s="119"/>
    </row>
    <row r="1054" spans="2:7" s="26" customFormat="1">
      <c r="B1054" s="105"/>
      <c r="C1054" s="86"/>
      <c r="D1054" s="106"/>
      <c r="E1054" s="123"/>
      <c r="F1054" s="119"/>
      <c r="G1054" s="119"/>
    </row>
    <row r="1055" spans="2:7" s="26" customFormat="1">
      <c r="B1055" s="105"/>
      <c r="C1055" s="86"/>
      <c r="D1055" s="106"/>
      <c r="E1055" s="160"/>
      <c r="F1055" s="119"/>
      <c r="G1055" s="119"/>
    </row>
    <row r="1056" spans="2:7" s="26" customFormat="1">
      <c r="B1056" s="105"/>
      <c r="C1056" s="86"/>
      <c r="D1056" s="106"/>
      <c r="E1056" s="160"/>
      <c r="F1056" s="119"/>
      <c r="G1056" s="119"/>
    </row>
    <row r="1057" spans="2:7" s="26" customFormat="1">
      <c r="B1057" s="105"/>
      <c r="C1057" s="86"/>
      <c r="D1057" s="106"/>
      <c r="E1057" s="160"/>
      <c r="F1057" s="119"/>
      <c r="G1057" s="119"/>
    </row>
    <row r="1058" spans="2:7" s="26" customFormat="1">
      <c r="B1058" s="105"/>
      <c r="C1058" s="86"/>
      <c r="D1058" s="106"/>
      <c r="E1058" s="160"/>
      <c r="F1058" s="119"/>
      <c r="G1058" s="119"/>
    </row>
    <row r="1059" spans="2:7" s="26" customFormat="1">
      <c r="B1059" s="105"/>
      <c r="C1059" s="86"/>
      <c r="D1059" s="106"/>
      <c r="E1059" s="160"/>
      <c r="F1059" s="119"/>
      <c r="G1059" s="119"/>
    </row>
    <row r="1060" spans="2:7" s="26" customFormat="1">
      <c r="B1060" s="105"/>
      <c r="C1060" s="86"/>
      <c r="D1060" s="106"/>
      <c r="E1060" s="160"/>
      <c r="F1060" s="119"/>
      <c r="G1060" s="119"/>
    </row>
    <row r="1061" spans="2:7" s="26" customFormat="1">
      <c r="B1061" s="105"/>
      <c r="C1061" s="86"/>
      <c r="D1061" s="106"/>
      <c r="E1061" s="160"/>
      <c r="F1061" s="119"/>
      <c r="G1061" s="119"/>
    </row>
    <row r="1062" spans="2:7" s="26" customFormat="1">
      <c r="B1062" s="105"/>
      <c r="C1062" s="86"/>
      <c r="D1062" s="106"/>
      <c r="E1062" s="160"/>
      <c r="F1062" s="119"/>
      <c r="G1062" s="119"/>
    </row>
    <row r="1063" spans="2:7" s="26" customFormat="1">
      <c r="B1063" s="105"/>
      <c r="C1063" s="86"/>
      <c r="D1063" s="106"/>
      <c r="E1063" s="160"/>
      <c r="F1063" s="119"/>
      <c r="G1063" s="119"/>
    </row>
    <row r="1064" spans="2:7" s="26" customFormat="1">
      <c r="B1064" s="105"/>
      <c r="C1064" s="86"/>
      <c r="D1064" s="106"/>
      <c r="E1064" s="123"/>
      <c r="F1064" s="119"/>
      <c r="G1064" s="119"/>
    </row>
    <row r="1065" spans="2:7" s="26" customFormat="1">
      <c r="B1065" s="105"/>
      <c r="C1065" s="86"/>
      <c r="D1065" s="106"/>
      <c r="E1065" s="160"/>
      <c r="F1065" s="119"/>
      <c r="G1065" s="119"/>
    </row>
    <row r="1066" spans="2:7" s="26" customFormat="1">
      <c r="B1066" s="105"/>
      <c r="C1066" s="86"/>
      <c r="D1066" s="106"/>
      <c r="E1066" s="160"/>
      <c r="F1066" s="119"/>
      <c r="G1066" s="119"/>
    </row>
    <row r="1067" spans="2:7" s="26" customFormat="1">
      <c r="B1067" s="105"/>
      <c r="C1067" s="86"/>
      <c r="D1067" s="106"/>
      <c r="E1067" s="160"/>
      <c r="F1067" s="119"/>
      <c r="G1067" s="119"/>
    </row>
    <row r="1068" spans="2:7" s="26" customFormat="1">
      <c r="B1068" s="105"/>
      <c r="C1068" s="86"/>
      <c r="D1068" s="106"/>
      <c r="E1068" s="160"/>
      <c r="F1068" s="119"/>
      <c r="G1068" s="119"/>
    </row>
    <row r="1069" spans="2:7" s="26" customFormat="1">
      <c r="B1069" s="105"/>
      <c r="C1069" s="86"/>
      <c r="D1069" s="106"/>
      <c r="E1069" s="160"/>
      <c r="F1069" s="119"/>
      <c r="G1069" s="119"/>
    </row>
    <row r="1070" spans="2:7" s="26" customFormat="1">
      <c r="B1070" s="105"/>
      <c r="C1070" s="86"/>
      <c r="D1070" s="106"/>
      <c r="E1070" s="160"/>
      <c r="F1070" s="119"/>
      <c r="G1070" s="119"/>
    </row>
    <row r="1071" spans="2:7" s="26" customFormat="1">
      <c r="B1071" s="105"/>
      <c r="C1071" s="86"/>
      <c r="D1071" s="106"/>
      <c r="E1071" s="160"/>
      <c r="F1071" s="119"/>
      <c r="G1071" s="119"/>
    </row>
    <row r="1072" spans="2:7" s="26" customFormat="1">
      <c r="B1072" s="105"/>
      <c r="C1072" s="86"/>
      <c r="D1072" s="106"/>
      <c r="E1072" s="123"/>
      <c r="F1072" s="119"/>
      <c r="G1072" s="119"/>
    </row>
    <row r="1073" spans="2:7" s="26" customFormat="1">
      <c r="B1073" s="105"/>
      <c r="C1073" s="86"/>
      <c r="D1073" s="106"/>
      <c r="E1073" s="160"/>
      <c r="F1073" s="119"/>
      <c r="G1073" s="119"/>
    </row>
    <row r="1074" spans="2:7" s="26" customFormat="1">
      <c r="B1074" s="105"/>
      <c r="C1074" s="86"/>
      <c r="D1074" s="106"/>
      <c r="E1074" s="123"/>
      <c r="F1074" s="119"/>
      <c r="G1074" s="119"/>
    </row>
    <row r="1075" spans="2:7" s="26" customFormat="1">
      <c r="B1075" s="105"/>
      <c r="C1075" s="86"/>
      <c r="D1075" s="106"/>
      <c r="E1075" s="160"/>
      <c r="F1075" s="119"/>
      <c r="G1075" s="119"/>
    </row>
    <row r="1076" spans="2:7" s="26" customFormat="1">
      <c r="B1076" s="105"/>
      <c r="C1076" s="86"/>
      <c r="D1076" s="106"/>
      <c r="E1076" s="160"/>
      <c r="F1076" s="119"/>
      <c r="G1076" s="119"/>
    </row>
    <row r="1077" spans="2:7" s="26" customFormat="1">
      <c r="B1077" s="105"/>
      <c r="C1077" s="86"/>
      <c r="D1077" s="106"/>
      <c r="E1077" s="123"/>
      <c r="F1077" s="119"/>
      <c r="G1077" s="119"/>
    </row>
    <row r="1078" spans="2:7" s="26" customFormat="1">
      <c r="B1078" s="105"/>
      <c r="C1078" s="86"/>
      <c r="D1078" s="106"/>
      <c r="E1078" s="160"/>
      <c r="F1078" s="119"/>
      <c r="G1078" s="119"/>
    </row>
  </sheetData>
  <protectedRanges>
    <protectedRange sqref="H97:H102" name="Obseg1_3"/>
  </protectedRanges>
  <phoneticPr fontId="5" type="noConversion"/>
  <pageMargins left="0.70866141732283472" right="0.70866141732283472" top="0.74803149606299213" bottom="0.74803149606299213" header="0.31496062992125984" footer="0.31496062992125984"/>
  <pageSetup paperSize="9" scale="85" fitToHeight="0" orientation="portrait" r:id="rId1"/>
  <headerFooter alignWithMargins="0">
    <oddFooter>&amp;LELITPLAN d.o.o.,
Koprska ulica 94, 1000 Ljubljana&amp;C&amp;P/&amp;N&amp;R&amp;A</oddFooter>
  </headerFooter>
  <rowBreaks count="6" manualBreakCount="6">
    <brk id="89" max="4" man="1"/>
    <brk id="139" max="4" man="1"/>
    <brk id="193" max="4" man="1"/>
    <brk id="243" max="4" man="1"/>
    <brk id="291" max="4" man="1"/>
    <brk id="307" max="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GIMB</vt:lpstr>
      <vt:lpstr>GIMB!Področje_tiskanja</vt:lpstr>
    </vt:vector>
  </TitlesOfParts>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Đorđe</dc:creator>
  <cp:lastModifiedBy>Domen Aljančič</cp:lastModifiedBy>
  <cp:lastPrinted>2026-06-23T12:24:18Z</cp:lastPrinted>
  <dcterms:created xsi:type="dcterms:W3CDTF">2010-03-30T09:03:09Z</dcterms:created>
  <dcterms:modified xsi:type="dcterms:W3CDTF">2026-06-23T12:24:28Z</dcterms:modified>
</cp:coreProperties>
</file>